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DeTrabalho"/>
  <bookViews>
    <workbookView xWindow="16410" yWindow="6630" windowWidth="9735" windowHeight="8955" tabRatio="872" firstSheet="1" activeTab="1"/>
  </bookViews>
  <sheets>
    <sheet name="94342" sheetId="14" state="hidden" r:id="rId1"/>
    <sheet name="1" sheetId="13" r:id="rId2"/>
    <sheet name="XXXX (2)" sheetId="25" state="hidden" r:id="rId3"/>
    <sheet name="2" sheetId="8" r:id="rId4"/>
    <sheet name="3" sheetId="17" r:id="rId5"/>
    <sheet name="4" sheetId="5" r:id="rId6"/>
    <sheet name="5" sheetId="4" r:id="rId7"/>
    <sheet name="6" sheetId="18" r:id="rId8"/>
    <sheet name="7" sheetId="24" r:id="rId9"/>
    <sheet name="8" sheetId="3" r:id="rId10"/>
    <sheet name="9" sheetId="2" r:id="rId11"/>
    <sheet name="10" sheetId="19" r:id="rId12"/>
    <sheet name="11" sheetId="27" r:id="rId13"/>
    <sheet name="12" sheetId="28" r:id="rId14"/>
    <sheet name="13" sheetId="29" r:id="rId15"/>
    <sheet name="97092" sheetId="26" state="hidden" r:id="rId16"/>
  </sheets>
  <definedNames>
    <definedName name="_xlnm.Print_Area" localSheetId="1">#N/A</definedName>
    <definedName name="_xlnm.Print_Area" localSheetId="11">#N/A</definedName>
    <definedName name="_xlnm.Print_Area" localSheetId="12">'11'!$A$1:$O$56</definedName>
    <definedName name="_xlnm.Print_Area" localSheetId="13">'12'!$A$1:$O$56</definedName>
    <definedName name="_xlnm.Print_Area" localSheetId="14">#N/A</definedName>
    <definedName name="_xlnm.Print_Area" localSheetId="3">'2'!$A$1:$O$56</definedName>
    <definedName name="_xlnm.Print_Area" localSheetId="4">'3'!$A$1:$O$56</definedName>
    <definedName name="_xlnm.Print_Area" localSheetId="5">#N/A</definedName>
    <definedName name="_xlnm.Print_Area" localSheetId="6">'5'!$A$1:$L$56</definedName>
    <definedName name="_xlnm.Print_Area" localSheetId="7">'6'!$A$1:$L$56</definedName>
    <definedName name="_xlnm.Print_Area" localSheetId="8">'7'!$A$1:$L$56</definedName>
    <definedName name="_xlnm.Print_Area" localSheetId="9">#N/A</definedName>
    <definedName name="_xlnm.Print_Area" localSheetId="10">#N/A</definedName>
    <definedName name="_xlnm.Print_Area" localSheetId="0">#N/A</definedName>
    <definedName name="_xlnm.Print_Area" localSheetId="15">#N/A</definedName>
    <definedName name="_xlnm.Print_Area" localSheetId="2">'XXXX (2)'!$A$1:$O$48</definedName>
    <definedName name="_xlnm.Print_Titles" localSheetId="1">#N/A</definedName>
    <definedName name="_xlnm.Print_Titles" localSheetId="11">#N/A</definedName>
    <definedName name="_xlnm.Print_Titles" localSheetId="12">#N/A</definedName>
    <definedName name="_xlnm.Print_Titles" localSheetId="13">#N/A</definedName>
    <definedName name="_xlnm.Print_Titles" localSheetId="14">#N/A</definedName>
    <definedName name="_xlnm.Print_Titles" localSheetId="3">#N/A</definedName>
    <definedName name="_xlnm.Print_Titles" localSheetId="4">#N/A</definedName>
    <definedName name="_xlnm.Print_Titles" localSheetId="5">#N/A</definedName>
    <definedName name="_xlnm.Print_Titles" localSheetId="6">#N/A</definedName>
    <definedName name="_xlnm.Print_Titles" localSheetId="7">#N/A</definedName>
    <definedName name="_xlnm.Print_Titles" localSheetId="8">#N/A</definedName>
    <definedName name="_xlnm.Print_Titles" localSheetId="9">#N/A</definedName>
    <definedName name="_xlnm.Print_Titles" localSheetId="10">#N/A</definedName>
    <definedName name="_xlnm.Print_Titles" localSheetId="0">#N/A</definedName>
    <definedName name="_xlnm.Print_Titles" localSheetId="15">#N/A</definedName>
    <definedName name="_xlnm.Print_Titles" localSheetId="2">#N/A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3" i="29"/>
  <c r="K42"/>
  <c r="K41"/>
  <c r="K23" i="28"/>
  <c r="K22"/>
  <c r="M22" s="1"/>
  <c r="K14" i="27"/>
  <c r="K14" i="19"/>
  <c r="K30" i="2"/>
  <c r="K29"/>
  <c r="K28"/>
  <c r="K26" i="3"/>
  <c r="K25"/>
  <c r="H14" i="24"/>
  <c r="H18" i="18"/>
  <c r="H17"/>
  <c r="H19" i="4"/>
  <c r="A19" i="5"/>
  <c r="K19" s="1"/>
  <c r="K18"/>
  <c r="K16" i="17"/>
  <c r="M16" s="1"/>
  <c r="K23" i="8"/>
  <c r="K22"/>
  <c r="M22" s="1"/>
  <c r="K23" i="13"/>
  <c r="K22"/>
  <c r="M22" s="1"/>
  <c r="I17" i="29"/>
  <c r="K17" s="1"/>
  <c r="K13" i="27"/>
  <c r="K13" i="19"/>
  <c r="K30" i="29"/>
  <c r="K31"/>
  <c r="K32"/>
  <c r="K33"/>
  <c r="K34"/>
  <c r="K35"/>
  <c r="K37"/>
  <c r="K39"/>
  <c r="K29"/>
  <c r="I40"/>
  <c r="I38"/>
  <c r="K38" s="1"/>
  <c r="D36"/>
  <c r="K36" s="1"/>
  <c r="M49"/>
  <c r="D28"/>
  <c r="K28" s="1"/>
  <c r="D27"/>
  <c r="K27" s="1"/>
  <c r="K26"/>
  <c r="D25"/>
  <c r="K25" s="1"/>
  <c r="K24"/>
  <c r="D23"/>
  <c r="K23" s="1"/>
  <c r="M23" s="1"/>
  <c r="K22"/>
  <c r="M22" s="1"/>
  <c r="D21"/>
  <c r="K21" s="1"/>
  <c r="K20"/>
  <c r="D19"/>
  <c r="K19" s="1"/>
  <c r="K18"/>
  <c r="I16"/>
  <c r="K16" s="1"/>
  <c r="I15"/>
  <c r="K15" s="1"/>
  <c r="I14"/>
  <c r="K14" s="1"/>
  <c r="K13"/>
  <c r="K12"/>
  <c r="K11"/>
  <c r="K10"/>
  <c r="M48" i="28"/>
  <c r="M37"/>
  <c r="M36"/>
  <c r="I21"/>
  <c r="K21" s="1"/>
  <c r="M21" s="1"/>
  <c r="K20"/>
  <c r="I19"/>
  <c r="K19" s="1"/>
  <c r="K18"/>
  <c r="D17"/>
  <c r="K17" s="1"/>
  <c r="K16"/>
  <c r="K15"/>
  <c r="K14"/>
  <c r="K13"/>
  <c r="K12"/>
  <c r="K11"/>
  <c r="K10"/>
  <c r="K25" i="2"/>
  <c r="D27"/>
  <c r="K27" s="1"/>
  <c r="D26"/>
  <c r="K26" s="1"/>
  <c r="D24"/>
  <c r="D22"/>
  <c r="K24"/>
  <c r="K23"/>
  <c r="K22"/>
  <c r="K21"/>
  <c r="D24" i="3"/>
  <c r="K24" s="1"/>
  <c r="D23"/>
  <c r="K23" s="1"/>
  <c r="D21"/>
  <c r="K21" s="1"/>
  <c r="D22"/>
  <c r="K22" s="1"/>
  <c r="D20"/>
  <c r="K20" s="1"/>
  <c r="D16" i="18"/>
  <c r="H16" s="1"/>
  <c r="H15"/>
  <c r="D15"/>
  <c r="D18" i="4"/>
  <c r="H18" s="1"/>
  <c r="H17"/>
  <c r="H16"/>
  <c r="D17"/>
  <c r="D16"/>
  <c r="A17" i="5"/>
  <c r="K17" s="1"/>
  <c r="A15"/>
  <c r="K15" s="1"/>
  <c r="A16"/>
  <c r="K16" s="1"/>
  <c r="D14" i="18"/>
  <c r="H14" s="1"/>
  <c r="A14" i="5"/>
  <c r="K14" s="1"/>
  <c r="K21" i="8"/>
  <c r="K20"/>
  <c r="K18"/>
  <c r="I21"/>
  <c r="I19"/>
  <c r="K19" s="1"/>
  <c r="I21" i="13"/>
  <c r="K21" s="1"/>
  <c r="K20"/>
  <c r="K19"/>
  <c r="K18"/>
  <c r="I19"/>
  <c r="D18" i="2"/>
  <c r="K18" s="1"/>
  <c r="D18" i="3"/>
  <c r="K18" s="1"/>
  <c r="D15" i="4"/>
  <c r="H15" s="1"/>
  <c r="D20" i="2"/>
  <c r="K20" s="1"/>
  <c r="K19"/>
  <c r="K17"/>
  <c r="D19" i="3"/>
  <c r="K19" s="1"/>
  <c r="D17"/>
  <c r="K17" s="1"/>
  <c r="D14" i="4"/>
  <c r="H14" s="1"/>
  <c r="D17" i="8"/>
  <c r="K17" s="1"/>
  <c r="K17" i="13"/>
  <c r="D17"/>
  <c r="K16" i="8"/>
  <c r="K16" i="13"/>
  <c r="M48" i="27"/>
  <c r="M37"/>
  <c r="M36"/>
  <c r="M22"/>
  <c r="M21"/>
  <c r="K12"/>
  <c r="K11"/>
  <c r="K10"/>
  <c r="K15" i="17"/>
  <c r="K15" i="8"/>
  <c r="K15" i="13"/>
  <c r="K11" i="19"/>
  <c r="K12"/>
  <c r="I15" i="2"/>
  <c r="K15" s="1"/>
  <c r="I16"/>
  <c r="K16" s="1"/>
  <c r="I14"/>
  <c r="K14" s="1"/>
  <c r="H13" i="24"/>
  <c r="D16" i="3"/>
  <c r="K16" s="1"/>
  <c r="D15"/>
  <c r="K15" s="1"/>
  <c r="D14"/>
  <c r="K14" s="1"/>
  <c r="H13" i="4"/>
  <c r="K13" i="5"/>
  <c r="G14" i="17"/>
  <c r="K14" s="1"/>
  <c r="G13"/>
  <c r="K13" s="1"/>
  <c r="G12"/>
  <c r="G11"/>
  <c r="K12"/>
  <c r="K11"/>
  <c r="G10"/>
  <c r="K10" s="1"/>
  <c r="K11" i="8"/>
  <c r="K12"/>
  <c r="K13"/>
  <c r="K14"/>
  <c r="K10"/>
  <c r="K14" i="13"/>
  <c r="J48" i="28" l="1"/>
  <c r="O48" s="1"/>
  <c r="K40" i="29"/>
  <c r="M40" s="1"/>
  <c r="J49"/>
  <c r="O49" s="1"/>
  <c r="J48" i="27"/>
  <c r="O48" s="1"/>
  <c r="K13" i="2"/>
  <c r="D11" i="26"/>
  <c r="K11" s="1"/>
  <c r="D10"/>
  <c r="K10" s="1"/>
  <c r="M48"/>
  <c r="M37"/>
  <c r="M36"/>
  <c r="M22"/>
  <c r="M21"/>
  <c r="H12" i="24"/>
  <c r="J48" i="26" l="1"/>
  <c r="O48" s="1"/>
  <c r="M48" i="25"/>
  <c r="M37"/>
  <c r="M36"/>
  <c r="M22"/>
  <c r="M21"/>
  <c r="K11"/>
  <c r="K10"/>
  <c r="K12" i="2"/>
  <c r="H13" i="18"/>
  <c r="H12" i="4"/>
  <c r="J48" i="24"/>
  <c r="J37"/>
  <c r="J36"/>
  <c r="J22"/>
  <c r="J21"/>
  <c r="H11"/>
  <c r="H10"/>
  <c r="K11" i="5"/>
  <c r="K12"/>
  <c r="K10"/>
  <c r="K13" i="13"/>
  <c r="K11" i="2"/>
  <c r="K10"/>
  <c r="K11" i="3"/>
  <c r="K12"/>
  <c r="K10"/>
  <c r="H11" i="18"/>
  <c r="H12"/>
  <c r="H10"/>
  <c r="H11" i="4"/>
  <c r="H10"/>
  <c r="J48" i="2" l="1"/>
  <c r="J48" i="3"/>
  <c r="J48" i="25"/>
  <c r="O48" s="1"/>
  <c r="G48" i="24"/>
  <c r="L48" s="1"/>
  <c r="K10" i="19" l="1"/>
  <c r="J48" s="1"/>
  <c r="O48" s="1"/>
  <c r="M48"/>
  <c r="M37"/>
  <c r="M36"/>
  <c r="M22"/>
  <c r="M21"/>
  <c r="J48" i="18"/>
  <c r="J37"/>
  <c r="J36"/>
  <c r="J22"/>
  <c r="J21"/>
  <c r="M48" i="17"/>
  <c r="M37"/>
  <c r="M36"/>
  <c r="M22"/>
  <c r="M21"/>
  <c r="K12" i="13"/>
  <c r="M48" i="14"/>
  <c r="M37"/>
  <c r="M36"/>
  <c r="M22"/>
  <c r="M21"/>
  <c r="K11"/>
  <c r="K10"/>
  <c r="J48" s="1"/>
  <c r="O48" s="1"/>
  <c r="K11" i="13"/>
  <c r="K10"/>
  <c r="M48"/>
  <c r="M37"/>
  <c r="M36"/>
  <c r="M21"/>
  <c r="M48" i="8"/>
  <c r="M37"/>
  <c r="M36"/>
  <c r="M21"/>
  <c r="M48" i="5"/>
  <c r="M37"/>
  <c r="M36"/>
  <c r="M22"/>
  <c r="M21"/>
  <c r="J48" i="4"/>
  <c r="J37"/>
  <c r="J36"/>
  <c r="J22"/>
  <c r="J21"/>
  <c r="M48" i="3"/>
  <c r="M37"/>
  <c r="M36"/>
  <c r="M22"/>
  <c r="M21"/>
  <c r="M48" i="2"/>
  <c r="M37"/>
  <c r="M36"/>
  <c r="M22"/>
  <c r="M21"/>
  <c r="J48" i="13" l="1"/>
  <c r="O48" s="1"/>
  <c r="J48" i="17"/>
  <c r="O48" s="1"/>
  <c r="J48" i="8"/>
  <c r="O48" s="1"/>
  <c r="G48" i="18"/>
  <c r="L48" s="1"/>
  <c r="O48" i="2"/>
  <c r="O48" i="3"/>
  <c r="G48" i="4"/>
  <c r="L48" s="1"/>
  <c r="J48" i="5"/>
  <c r="O48" s="1"/>
</calcChain>
</file>

<file path=xl/sharedStrings.xml><?xml version="1.0" encoding="utf-8"?>
<sst xmlns="http://schemas.openxmlformats.org/spreadsheetml/2006/main" count="416" uniqueCount="120">
  <si>
    <t>PREFEITURA MUNICIPAL DE NOVA CANAÃ DO NORTE - MT</t>
  </si>
  <si>
    <t>Secretaria Municipal de Obras</t>
  </si>
  <si>
    <t>Projeto / Contrato</t>
  </si>
  <si>
    <t>OBSERVAÇÃO</t>
  </si>
  <si>
    <t>Largura(m)</t>
  </si>
  <si>
    <t>Comprimento (m)</t>
  </si>
  <si>
    <t>Altura (m)</t>
  </si>
  <si>
    <t>Quantidade</t>
  </si>
  <si>
    <t>Área (m²)</t>
  </si>
  <si>
    <t>Momento Transporte</t>
  </si>
  <si>
    <t>TOTAL GERAL</t>
  </si>
  <si>
    <t>Seção</t>
  </si>
  <si>
    <t>Volume     (m³)</t>
  </si>
  <si>
    <t>Quant.     (kg)</t>
  </si>
  <si>
    <t>Àrea      (m²)</t>
  </si>
  <si>
    <t>Código       :</t>
  </si>
  <si>
    <t>Espessura</t>
  </si>
  <si>
    <t>Passeio</t>
  </si>
  <si>
    <t>Piso interno</t>
  </si>
  <si>
    <t>Item: 002 - ESTRUTURAS</t>
  </si>
  <si>
    <t>Volume    (m³)</t>
  </si>
  <si>
    <t>Área      (m²)</t>
  </si>
  <si>
    <t>Área     (m²)</t>
  </si>
  <si>
    <t xml:space="preserve"> ATERRO MANUAL DE VALAS COM AREIA PARA ATERRO E COMPACTAÇÃO MECANIZADA. AF_05/2016</t>
  </si>
  <si>
    <t>ESCAVAÇÃO MANUAL DE VALA COM PROFUNDIDADE MENOR OU IGUAL A 1,30 M. AF_02/2021</t>
  </si>
  <si>
    <t xml:space="preserve">Código : </t>
  </si>
  <si>
    <t>PREPARO DE FUNDO DE VALA COM LARGURA MENOR QUE 1,5 M (ACERTO DO SOLO NATURAL). AF_08/2020</t>
  </si>
  <si>
    <t>Código:</t>
  </si>
  <si>
    <t xml:space="preserve">REATERRO MANUAL DE VALAS COM COMPACTAÇÃO MECANIZADA. AF_04/2016 M3 </t>
  </si>
  <si>
    <t>CONCRETO FCK = 25MPA, TRAÇO 1:2,3:2,7 (EM MASSA SECA DE CIMENTO/ AREIA MÉDIA/ BRITA 1) - PREPARO MECÂNICO COM BETONEIRA 600 L. AF_05/2021</t>
  </si>
  <si>
    <t>LAJE PRÉ-MOLDADA UNIDIRECIONAL, BIAPOIADA, PARA FORRO, ENCHIMENTO EM CERÂMICA, VIGOTA CONVENCIONAL, ALTURA TOTAL DA LAJE (ENCHIMENTO+CAPA) =(8+3). AF_11/2020</t>
  </si>
  <si>
    <t>ÁREA(m)</t>
  </si>
  <si>
    <t>KG</t>
  </si>
  <si>
    <t>M³</t>
  </si>
  <si>
    <t>OBRA : PARQUE LAGO DOS IPÊS - RESTAURANTE</t>
  </si>
  <si>
    <t>SAPATA TIPO 1</t>
  </si>
  <si>
    <t>SAPATA TIPO 2</t>
  </si>
  <si>
    <t>SAPATA TIPO 3</t>
  </si>
  <si>
    <t>SAPATA TIPO 4</t>
  </si>
  <si>
    <t>CONFORME PROJETO ESTRUTURAL -FUNDAÇÃO</t>
  </si>
  <si>
    <t>CONFORME PROJETO ESTRUTURAL -PILARES</t>
  </si>
  <si>
    <t>COEF. UTILIZAÇÃO</t>
  </si>
  <si>
    <t>ALVENARIA DE VEDAÇÃO DE BLOCOS CONCRETO ESTRUTURAL</t>
  </si>
  <si>
    <t>XX</t>
  </si>
  <si>
    <t>CONTENÇÃO DECK</t>
  </si>
  <si>
    <t>CONTENÇÃO RESTAURANTE</t>
  </si>
  <si>
    <t>ARMAÇÃO PARA EXECUÇÃO DE RADIER, PISO DE CONCRETO OU LAJE SOBRE SOLO, ARMAÇÃO PARA EXECUÇÃO DE RADIER, PISO DE CONCRETO OU LAJE SOBRE SOLO,</t>
  </si>
  <si>
    <t>PESO POR M²</t>
  </si>
  <si>
    <t>ÁREA (M²)</t>
  </si>
  <si>
    <t>PREFEITURA MUNICIPAL DE APIACÁS - MT</t>
  </si>
  <si>
    <t>OBRA : ESCOLA MUNICIPAL CENTRO DE PROMOÇÃO EDUCACIONAL</t>
  </si>
  <si>
    <t>SAPATA TIPO 5</t>
  </si>
  <si>
    <t>CONFORME PROJETO ESTRUTURAL -VIGAS BALDRAME</t>
  </si>
  <si>
    <t>CONFORME PROJETO ESTRUTURAL -VIGAS RESPALDO</t>
  </si>
  <si>
    <t>QTE</t>
  </si>
  <si>
    <t>COMP</t>
  </si>
  <si>
    <t>COEF KG/M</t>
  </si>
  <si>
    <t>LAJE BANHEIRO MASC</t>
  </si>
  <si>
    <t>LAJE BANHEIRO FEM</t>
  </si>
  <si>
    <t>LAJE COZINHA (DEPOSITOS)</t>
  </si>
  <si>
    <t>LARGURA</t>
  </si>
  <si>
    <t>EXTENSÃO TOTAL VIGAS</t>
  </si>
  <si>
    <t>EXTENSÃO TOTAL VIGAS / LARGURA +10CM CADA LADO</t>
  </si>
  <si>
    <t>EXTENSÃO TOTAL VIGAS / LARGURA 10CM CADA LADO</t>
  </si>
  <si>
    <t>COMPRIMENTO X 4 (QT. BARRAS)</t>
  </si>
  <si>
    <t xml:space="preserve">ALTURA </t>
  </si>
  <si>
    <t>LAJE BANHEIRO MASC - H=0,05 X 1,25</t>
  </si>
  <si>
    <t>LAJE BANHEIRO FEM - H=0,05 X 1,25</t>
  </si>
  <si>
    <t>LAJE COZINHA (DEPOSITOS) - H=0,05 X 1,25</t>
  </si>
  <si>
    <t>ESPESSURA</t>
  </si>
  <si>
    <t>M3</t>
  </si>
  <si>
    <t>SBC</t>
  </si>
  <si>
    <t>ESCORAMENTO DE FÔRMAS DE LAJE EM MADEIRA NÃO APARELHADA, PÉ-DIREITO SIMPLES, INCLUSO TRAVAMENTO, 4 UTILIZAÇÕES. AF_09/2020</t>
  </si>
  <si>
    <t>BLOCOS MURO FACHADA</t>
  </si>
  <si>
    <t>VIGA BALDRAME MURO FACHADA</t>
  </si>
  <si>
    <t>VIGAS BALDRAME - MURO FACHADA</t>
  </si>
  <si>
    <t>VIGAS RESPALDO - MURO FACHADA</t>
  </si>
  <si>
    <t>VIGAS RESPALDO - MURO FACHADA - ESTRIBO C/15</t>
  </si>
  <si>
    <t xml:space="preserve">PILARES - MURO FACHADA (COMP. (14X)0,6+0,6) </t>
  </si>
  <si>
    <t>VIGA BALDRAME MURO DIVISA</t>
  </si>
  <si>
    <t>BLOCOS MURO DIVISA</t>
  </si>
  <si>
    <t>VIGA BALDRAME MURETA GRADIL</t>
  </si>
  <si>
    <t>BLOCOS MURETA GRADIL</t>
  </si>
  <si>
    <t>VIGAS RESPALDO - MURO DIVISA</t>
  </si>
  <si>
    <t>PILARES - MURO FACHADA (COMP. (14X)0,3X2X0,6)</t>
  </si>
  <si>
    <t>PILARES - MURO FACHADA (COMP. (14X) (0,6+0,6)</t>
  </si>
  <si>
    <t>PILARES - MURO DIVISA (COMP. (134X) (2,2+0,6)</t>
  </si>
  <si>
    <t>PILARES - MURO DIVISA (COMP. (134X)0,3X2X2,2)</t>
  </si>
  <si>
    <t>VIGAS RESPALDO - MURO DIVISA (293,5X0,3X2)</t>
  </si>
  <si>
    <t>VIGAS RESPALDO - MURO FACHADA (50,6X0,3X2)</t>
  </si>
  <si>
    <t>VIGAS BALDRAME - MURO DIVISA</t>
  </si>
  <si>
    <t>VIGAS BALDRAME - MURETA GRADIL</t>
  </si>
  <si>
    <t>VIGAS BALDRAME - MURO FACHADA - ESTRIBO C/15</t>
  </si>
  <si>
    <t>VIGAS BALDRAME - MURETA GRADIL - ESTRIBO C/15</t>
  </si>
  <si>
    <t>PILARES - MURETA GRADIL (COMP. (31X) (0,2+0,6)</t>
  </si>
  <si>
    <t>VIGAS BALDRAME - MURO DIVISA - ESTRIBO C/15</t>
  </si>
  <si>
    <t>VIGAS RESPALDO - MURO DIVISA - ESTRIBO C/15</t>
  </si>
  <si>
    <t>PILARES - MURO FACHADA (COMP. (14X)( 0,6+0,6) - ESTRIBO C/15</t>
  </si>
  <si>
    <t>PILARES - MURO DIVISA (COMP. (134X)( 2,2+0,6) - ESTRIBO C/15</t>
  </si>
  <si>
    <t>PILARES - MURETA GRADIL (COMP. (31X)(0,2+0,6) - ESTRIBO C/15</t>
  </si>
  <si>
    <t xml:space="preserve">BLOCO - MURO DIVISA (COMP. (14X)0,6) </t>
  </si>
  <si>
    <t xml:space="preserve">BLOCO - MURO FACHADA (COMP. (134X)0,6) </t>
  </si>
  <si>
    <t xml:space="preserve">PILARES - MURO DIVISA (COMP. (134X)2,2+0,6) </t>
  </si>
  <si>
    <t xml:space="preserve">PILARES - MURETA GRADIL (COMP. (31X)0,2+0,6) </t>
  </si>
  <si>
    <t xml:space="preserve">BLOCO - MURETA GRADIL (COMP. (31X)0,6) </t>
  </si>
  <si>
    <t>MONTAGEM E DESMONTAGEM DE FÔRMA DE PILARES RETANGULARES E ESTRUTURAS SIMILARES, PÉ-DIREITO SIMPLES, EM CHAPA DE MADEIRA COMPENSADA RESINADA, 4 UTILIZAÇÕES. AF_09/2020</t>
  </si>
  <si>
    <t>LASTRO DE CONCRETO MAGRO, APLICADO EM PISOS, LAJES SOBRE SOLO OU RADIERS, ESPESSURA DE 5 CM. AF_07/2016</t>
  </si>
  <si>
    <t>LANÇAMENTO COM USO DE BALDES, ADENSAMENTO E ACABAMENTO DE CONCRETO EM ESTRUTURAS. AF_02/2022</t>
  </si>
  <si>
    <t>ARMAÇÃO DE ESTRUTURAS DIVERSAS DE CONCRETO ARMADO, EXCETO VIGAS, PILARES, LAJES E FUNDAÇÕES, UTILIZANDO AÇO CA-50 DE 8,0 MM - MONTAGEM. AF_06/2022</t>
  </si>
  <si>
    <t>ARMAÇÃO DE ESTRUTURAS DIVERSAS DE CONCRETO ARMADO, EXCETO VIGAS, PILARES, LAJES E FUNDAÇÕES, UTILIZANDO AÇO CA-50 DE 10,0 MM - MONTAGEM. AF_06/2022</t>
  </si>
  <si>
    <t>ARMAÇÃO DE ESTRUTURAS DIVERSAS DE CONCRETO ARMADO, EXCETO VIGAS, PILARES, LAJES E FUNDAÇÕES, UTILIZANDO AÇO CA-50 DE 12,5 MM - MONTAGEM. AF_06/2022</t>
  </si>
  <si>
    <t>ARMAÇÃO DE ESTRUTURAS DIVERSAS DE CONCRETO ARMADO, EXCETO VIGAS, PILARES, LAJES E FUNDAÇÕES, UTILIZANDO AÇO CA-60 DE 5,0 MM - MONTAGEM. AF_06/2022</t>
  </si>
  <si>
    <t>LAJE BANHEIROS (REFEITORIO)</t>
  </si>
  <si>
    <t>SAPATA RAMPA</t>
  </si>
  <si>
    <t>BASE RESERVATORIO</t>
  </si>
  <si>
    <t>CONFORME PROJETO ESTRUTURAL -RAMPA</t>
  </si>
  <si>
    <t>CONFORME PROJETO ESTRUTURAL -BASE RESERVATORIO</t>
  </si>
  <si>
    <t>CONFORME PROJETO ESTRUTURAL - LAJE RAMPA</t>
  </si>
  <si>
    <t>LAJE PATAMAR (RAMPA)</t>
  </si>
  <si>
    <t>Responsável Técnico: Bárbara Wiara Teles dos Reis            CPF:115.535.716-73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</si>
</sst>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0.000"/>
  </numFmts>
  <fonts count="15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10" fillId="0" borderId="7" xfId="0" applyNumberFormat="1" applyFont="1" applyBorder="1" applyAlignment="1">
      <alignment vertical="center"/>
    </xf>
    <xf numFmtId="2" fontId="11" fillId="0" borderId="11" xfId="0" applyNumberFormat="1" applyFont="1" applyBorder="1" applyAlignment="1">
      <alignment vertical="center"/>
    </xf>
    <xf numFmtId="164" fontId="11" fillId="0" borderId="8" xfId="1" applyFont="1" applyBorder="1" applyAlignment="1">
      <alignment vertical="center"/>
    </xf>
    <xf numFmtId="2" fontId="11" fillId="0" borderId="5" xfId="0" applyNumberFormat="1" applyFont="1" applyBorder="1" applyAlignment="1">
      <alignment vertical="center"/>
    </xf>
    <xf numFmtId="2" fontId="10" fillId="0" borderId="5" xfId="0" applyNumberFormat="1" applyFont="1" applyBorder="1" applyAlignment="1">
      <alignment horizontal="left" vertical="center"/>
    </xf>
    <xf numFmtId="1" fontId="0" fillId="0" borderId="0" xfId="0" applyNumberFormat="1" applyAlignment="1">
      <alignment vertical="center"/>
    </xf>
    <xf numFmtId="2" fontId="10" fillId="0" borderId="11" xfId="0" applyNumberFormat="1" applyFont="1" applyBorder="1" applyAlignment="1">
      <alignment vertical="center"/>
    </xf>
    <xf numFmtId="164" fontId="10" fillId="0" borderId="8" xfId="1" applyFont="1" applyBorder="1" applyAlignment="1">
      <alignment vertical="center"/>
    </xf>
    <xf numFmtId="2" fontId="10" fillId="0" borderId="5" xfId="0" applyNumberFormat="1" applyFont="1" applyBorder="1" applyAlignment="1">
      <alignment vertical="center"/>
    </xf>
    <xf numFmtId="2" fontId="11" fillId="0" borderId="5" xfId="0" applyNumberFormat="1" applyFont="1" applyBorder="1" applyAlignment="1">
      <alignment horizontal="left" vertical="center"/>
    </xf>
    <xf numFmtId="0" fontId="12" fillId="2" borderId="15" xfId="0" applyFont="1" applyFill="1" applyBorder="1" applyAlignment="1">
      <alignment horizontal="center" vertical="center"/>
    </xf>
    <xf numFmtId="4" fontId="12" fillId="3" borderId="16" xfId="0" applyNumberFormat="1" applyFont="1" applyFill="1" applyBorder="1" applyAlignment="1">
      <alignment horizontal="center" vertical="center"/>
    </xf>
    <xf numFmtId="4" fontId="12" fillId="3" borderId="5" xfId="0" applyNumberFormat="1" applyFont="1" applyFill="1" applyBorder="1" applyAlignment="1">
      <alignment horizontal="center" vertical="center"/>
    </xf>
    <xf numFmtId="4" fontId="12" fillId="3" borderId="10" xfId="0" applyNumberFormat="1" applyFont="1" applyFill="1" applyBorder="1" applyAlignment="1">
      <alignment horizontal="center" vertical="center"/>
    </xf>
    <xf numFmtId="0" fontId="2" fillId="0" borderId="0" xfId="0" applyFont="1"/>
    <xf numFmtId="3" fontId="0" fillId="0" borderId="0" xfId="0" applyNumberFormat="1"/>
    <xf numFmtId="2" fontId="0" fillId="0" borderId="0" xfId="0" applyNumberFormat="1"/>
    <xf numFmtId="164" fontId="0" fillId="0" borderId="0" xfId="1" applyFont="1"/>
    <xf numFmtId="2" fontId="0" fillId="0" borderId="0" xfId="0" applyNumberFormat="1" applyAlignment="1">
      <alignment horizontal="center"/>
    </xf>
    <xf numFmtId="0" fontId="5" fillId="0" borderId="0" xfId="0" applyFont="1" applyAlignment="1">
      <alignment horizontal="centerContinuous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5" xfId="0" applyNumberFormat="1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44" fontId="0" fillId="0" borderId="0" xfId="3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2" fontId="3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vertical="center"/>
    </xf>
    <xf numFmtId="2" fontId="3" fillId="0" borderId="3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2" fontId="3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5" fillId="0" borderId="21" xfId="0" applyFont="1" applyBorder="1" applyAlignment="1">
      <alignment horizontal="centerContinuous" vertical="center" wrapText="1"/>
    </xf>
    <xf numFmtId="0" fontId="5" fillId="0" borderId="0" xfId="0" applyFont="1" applyBorder="1" applyAlignment="1">
      <alignment horizontal="centerContinuous" vertical="center" wrapText="1"/>
    </xf>
    <xf numFmtId="0" fontId="5" fillId="0" borderId="2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5" fillId="0" borderId="2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2" fillId="2" borderId="14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2" fontId="12" fillId="2" borderId="14" xfId="0" applyNumberFormat="1" applyFont="1" applyFill="1" applyBorder="1" applyAlignment="1">
      <alignment horizontal="center" vertical="center"/>
    </xf>
    <xf numFmtId="0" fontId="8" fillId="0" borderId="11" xfId="2" applyFont="1" applyBorder="1" applyAlignment="1">
      <alignment horizontal="center" vertical="center"/>
    </xf>
    <xf numFmtId="0" fontId="8" fillId="0" borderId="12" xfId="2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2" fillId="2" borderId="6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2" fontId="7" fillId="2" borderId="7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0" fillId="2" borderId="9" xfId="0" applyNumberFormat="1" applyFill="1" applyBorder="1" applyAlignment="1">
      <alignment horizontal="center" vertical="center" wrapText="1"/>
    </xf>
    <xf numFmtId="0" fontId="8" fillId="0" borderId="24" xfId="2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2" fontId="7" fillId="2" borderId="23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2" fontId="9" fillId="0" borderId="11" xfId="0" applyNumberFormat="1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165" fontId="10" fillId="0" borderId="11" xfId="0" applyNumberFormat="1" applyFont="1" applyBorder="1" applyAlignment="1">
      <alignment horizontal="center" vertical="center"/>
    </xf>
    <xf numFmtId="165" fontId="10" fillId="0" borderId="13" xfId="0" applyNumberFormat="1" applyFont="1" applyBorder="1" applyAlignment="1">
      <alignment horizontal="center" vertical="center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19" xfId="0" applyNumberFormat="1" applyFont="1" applyFill="1" applyBorder="1" applyAlignment="1">
      <alignment horizontal="center" vertical="center" wrapText="1"/>
    </xf>
    <xf numFmtId="2" fontId="7" fillId="2" borderId="20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2" fontId="7" fillId="2" borderId="11" xfId="0" applyNumberFormat="1" applyFont="1" applyFill="1" applyBorder="1" applyAlignment="1">
      <alignment horizontal="center" vertical="center" wrapText="1"/>
    </xf>
    <xf numFmtId="2" fontId="7" fillId="2" borderId="13" xfId="0" applyNumberFormat="1" applyFont="1" applyFill="1" applyBorder="1" applyAlignment="1">
      <alignment horizontal="center" vertical="center" wrapText="1"/>
    </xf>
    <xf numFmtId="2" fontId="12" fillId="2" borderId="15" xfId="0" applyNumberFormat="1" applyFont="1" applyFill="1" applyBorder="1" applyAlignment="1">
      <alignment horizontal="center" vertical="center"/>
    </xf>
  </cellXfs>
  <cellStyles count="4">
    <cellStyle name="Moeda" xfId="3" builtinId="4"/>
    <cellStyle name="Normal" xfId="0" builtinId="0"/>
    <cellStyle name="Normal 3" xfId="2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3</xdr:col>
      <xdr:colOff>85725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115326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ACFC7BE7-4EDB-4B72-AAD6-4B4B380D7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16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3830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2</xdr:col>
      <xdr:colOff>438150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08F4374C-E4E2-484D-B2C5-11CF6652A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5775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105801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7549B80B-195C-4CB5-8791-E17B7C4B6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8" name="Imagem 7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10551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A0DC732-6DC9-47F0-8A3E-33E1A0CAD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312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67701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7625A8F-2D41-4D3F-B9A3-C72BC21D28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1225" y="9906000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0" y="10153650"/>
          <a:ext cx="3571875" cy="7360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86751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26BF0486-87E3-4684-8422-A7F293ED5D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49</xdr:row>
      <xdr:rowOff>0</xdr:rowOff>
    </xdr:from>
    <xdr:to>
      <xdr:col>11</xdr:col>
      <xdr:colOff>1333500</xdr:colOff>
      <xdr:row>50</xdr:row>
      <xdr:rowOff>76200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402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85725</xdr:rowOff>
    </xdr:from>
    <xdr:to>
      <xdr:col>11</xdr:col>
      <xdr:colOff>1562100</xdr:colOff>
      <xdr:row>55</xdr:row>
      <xdr:rowOff>12112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105801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EC0477D-A49E-4506-93AA-23575603CD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49</xdr:row>
      <xdr:rowOff>0</xdr:rowOff>
    </xdr:from>
    <xdr:to>
      <xdr:col>11</xdr:col>
      <xdr:colOff>1333500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85725</xdr:rowOff>
    </xdr:from>
    <xdr:to>
      <xdr:col>11</xdr:col>
      <xdr:colOff>1562100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105801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3284C52C-2A86-4971-BD3B-34E6FB05F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4</xdr:col>
      <xdr:colOff>333375</xdr:colOff>
      <xdr:row>49</xdr:row>
      <xdr:rowOff>0</xdr:rowOff>
    </xdr:from>
    <xdr:to>
      <xdr:col>11</xdr:col>
      <xdr:colOff>1333500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50</xdr:row>
      <xdr:rowOff>85725</xdr:rowOff>
    </xdr:from>
    <xdr:to>
      <xdr:col>11</xdr:col>
      <xdr:colOff>1562100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10551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AFC3220-644F-4A09-AE80-A374BD4A6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10551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4CD2ED90-DC5A-45D3-BE3B-474EAE6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4075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90700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105801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CA4034C4-9D11-4AF6-BFAB-0233E5464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105801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564E1A9A-45B5-4984-9E71-3AD066211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1</xdr:col>
      <xdr:colOff>105801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621FF878-AACA-4E92-BBDB-DF77504DEB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49</xdr:row>
      <xdr:rowOff>0</xdr:rowOff>
    </xdr:from>
    <xdr:to>
      <xdr:col>14</xdr:col>
      <xdr:colOff>952500</xdr:colOff>
      <xdr:row>50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09800" y="96869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50</xdr:row>
      <xdr:rowOff>85725</xdr:rowOff>
    </xdr:from>
    <xdr:to>
      <xdr:col>14</xdr:col>
      <xdr:colOff>1181100</xdr:colOff>
      <xdr:row>55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6425" y="9934575"/>
          <a:ext cx="3571875" cy="7360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38100</xdr:rowOff>
    </xdr:from>
    <xdr:to>
      <xdr:col>2</xdr:col>
      <xdr:colOff>10551</xdr:colOff>
      <xdr:row>2</xdr:row>
      <xdr:rowOff>159099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A6C812F-8B15-4FCC-AF70-2B325BF7D1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8100"/>
          <a:ext cx="543951" cy="5400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333375</xdr:colOff>
      <xdr:row>50</xdr:row>
      <xdr:rowOff>0</xdr:rowOff>
    </xdr:from>
    <xdr:to>
      <xdr:col>14</xdr:col>
      <xdr:colOff>952500</xdr:colOff>
      <xdr:row>51</xdr:row>
      <xdr:rowOff>76200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70530F88-74F0-46D7-974E-C93D2504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0" y="9877425"/>
          <a:ext cx="3009900" cy="2381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51</xdr:row>
      <xdr:rowOff>85725</xdr:rowOff>
    </xdr:from>
    <xdr:to>
      <xdr:col>14</xdr:col>
      <xdr:colOff>1181100</xdr:colOff>
      <xdr:row>56</xdr:row>
      <xdr:rowOff>12112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D13D8F6A-3BA6-45C0-87F0-B0809B9B7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57375" y="10125075"/>
          <a:ext cx="3571875" cy="7360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47625</xdr:rowOff>
    </xdr:from>
    <xdr:to>
      <xdr:col>3</xdr:col>
      <xdr:colOff>38100</xdr:colOff>
      <xdr:row>2</xdr:row>
      <xdr:rowOff>133350</xdr:rowOff>
    </xdr:to>
    <xdr:pic>
      <xdr:nvPicPr>
        <xdr:cNvPr id="2" name="Imagem 2">
          <a:extLst>
            <a:ext uri="{FF2B5EF4-FFF2-40B4-BE49-F238E27FC236}">
              <a16:creationId xmlns="" xmlns:a16="http://schemas.microsoft.com/office/drawing/2014/main" id="{C2833245-E0C6-4D0F-9892-2A070AFB1D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47625"/>
          <a:ext cx="5429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O7" sqref="O7:O9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E1" s="2" t="s">
        <v>0</v>
      </c>
      <c r="I1" s="3"/>
      <c r="J1" s="4"/>
      <c r="K1" s="4"/>
      <c r="L1" s="5"/>
    </row>
    <row r="2" spans="1:19" s="1" customFormat="1" ht="15" customHeight="1">
      <c r="E2" s="2" t="s">
        <v>1</v>
      </c>
      <c r="I2" s="3"/>
      <c r="J2" s="4"/>
      <c r="K2" s="4"/>
      <c r="L2" s="4"/>
      <c r="M2" s="2"/>
      <c r="N2" s="2"/>
      <c r="O2" s="2"/>
      <c r="P2" s="2"/>
      <c r="Q2" s="2"/>
      <c r="R2" s="2"/>
    </row>
    <row r="3" spans="1:19" s="1" customFormat="1" ht="15" customHeight="1">
      <c r="E3" s="2"/>
      <c r="I3" s="3"/>
      <c r="J3" s="4"/>
      <c r="K3" s="4"/>
      <c r="L3" s="4"/>
      <c r="M3" s="2"/>
      <c r="N3" s="2"/>
      <c r="O3" s="2"/>
      <c r="P3" s="2"/>
      <c r="Q3" s="2"/>
      <c r="R3" s="2"/>
    </row>
    <row r="4" spans="1:19" s="1" customFormat="1" ht="15" customHeight="1">
      <c r="A4" s="2" t="s">
        <v>19</v>
      </c>
      <c r="B4" s="2"/>
      <c r="C4" s="2"/>
      <c r="D4" s="2"/>
      <c r="E4" s="2"/>
      <c r="F4" s="2"/>
      <c r="G4" s="2"/>
      <c r="H4" s="2"/>
      <c r="I4" s="4"/>
      <c r="J4" s="4"/>
      <c r="K4" s="4"/>
      <c r="L4" s="5"/>
    </row>
    <row r="5" spans="1:19" s="6" customFormat="1" ht="24.95" customHeight="1">
      <c r="A5" s="36" t="s">
        <v>15</v>
      </c>
      <c r="B5" s="36"/>
      <c r="C5" s="36"/>
      <c r="D5" s="36">
        <v>94342</v>
      </c>
      <c r="E5" s="36"/>
      <c r="F5" s="36" t="s">
        <v>23</v>
      </c>
      <c r="G5" s="36"/>
      <c r="H5" s="36"/>
      <c r="I5" s="36"/>
      <c r="J5" s="36"/>
      <c r="K5" s="36"/>
      <c r="L5" s="36"/>
      <c r="M5" s="36"/>
      <c r="N5" s="36"/>
      <c r="O5" s="36"/>
    </row>
    <row r="6" spans="1:19" s="11" customFormat="1" ht="24.95" customHeight="1" thickBot="1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84" t="s">
        <v>4</v>
      </c>
      <c r="B8" s="84"/>
      <c r="C8" s="84"/>
      <c r="D8" s="85" t="s">
        <v>5</v>
      </c>
      <c r="E8" s="85"/>
      <c r="F8" s="85"/>
      <c r="G8" s="84" t="s">
        <v>16</v>
      </c>
      <c r="H8" s="84"/>
      <c r="I8" s="84" t="s">
        <v>7</v>
      </c>
      <c r="J8" s="84"/>
      <c r="K8" s="84" t="s">
        <v>20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84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69">
        <v>20</v>
      </c>
      <c r="B10" s="70"/>
      <c r="C10" s="71"/>
      <c r="D10" s="69">
        <v>5</v>
      </c>
      <c r="E10" s="70"/>
      <c r="F10" s="71"/>
      <c r="G10" s="76">
        <v>0.05</v>
      </c>
      <c r="H10" s="77"/>
      <c r="I10" s="74">
        <v>1</v>
      </c>
      <c r="J10" s="75"/>
      <c r="K10" s="17">
        <f>A10*D10*G10*I10</f>
        <v>5</v>
      </c>
      <c r="L10" s="18"/>
      <c r="M10" s="19"/>
      <c r="N10" s="20"/>
      <c r="O10" s="37" t="s">
        <v>18</v>
      </c>
      <c r="Q10" s="22"/>
      <c r="R10" s="11"/>
      <c r="S10" s="22"/>
    </row>
    <row r="11" spans="1:19" s="6" customFormat="1" ht="15" customHeight="1">
      <c r="A11" s="69">
        <v>20</v>
      </c>
      <c r="B11" s="70"/>
      <c r="C11" s="71"/>
      <c r="D11" s="69">
        <v>4</v>
      </c>
      <c r="E11" s="70"/>
      <c r="F11" s="71"/>
      <c r="G11" s="72">
        <v>0.05</v>
      </c>
      <c r="H11" s="73"/>
      <c r="I11" s="74">
        <v>1</v>
      </c>
      <c r="J11" s="75"/>
      <c r="K11" s="17">
        <f>A11*D11*G11*I11</f>
        <v>4</v>
      </c>
      <c r="L11" s="23"/>
      <c r="M11" s="24"/>
      <c r="N11" s="25"/>
      <c r="O11" s="38" t="s">
        <v>17</v>
      </c>
      <c r="Q11" s="22"/>
      <c r="R11" s="11"/>
      <c r="S11" s="22"/>
    </row>
    <row r="12" spans="1:19" s="6" customFormat="1" ht="15" customHeight="1">
      <c r="A12" s="69"/>
      <c r="B12" s="70"/>
      <c r="C12" s="71"/>
      <c r="D12" s="69"/>
      <c r="E12" s="70"/>
      <c r="F12" s="71"/>
      <c r="G12" s="72"/>
      <c r="H12" s="73"/>
      <c r="I12" s="74"/>
      <c r="J12" s="75"/>
      <c r="K12" s="17"/>
      <c r="L12" s="23"/>
      <c r="M12" s="24"/>
      <c r="N12" s="25"/>
      <c r="O12" s="38"/>
      <c r="Q12" s="22"/>
      <c r="R12" s="11"/>
      <c r="S12" s="22"/>
    </row>
    <row r="13" spans="1:19" s="6" customFormat="1" ht="15" customHeight="1">
      <c r="A13" s="69"/>
      <c r="B13" s="70"/>
      <c r="C13" s="71"/>
      <c r="D13" s="69"/>
      <c r="E13" s="70"/>
      <c r="F13" s="71"/>
      <c r="G13" s="72"/>
      <c r="H13" s="73"/>
      <c r="I13" s="74"/>
      <c r="J13" s="75"/>
      <c r="K13" s="17"/>
      <c r="L13" s="23"/>
      <c r="M13" s="24"/>
      <c r="N13" s="25"/>
      <c r="O13" s="38"/>
      <c r="Q13" s="22"/>
      <c r="R13" s="11"/>
      <c r="S13" s="22"/>
    </row>
    <row r="14" spans="1:19" s="6" customFormat="1" ht="15" customHeight="1">
      <c r="A14" s="69"/>
      <c r="B14" s="70"/>
      <c r="C14" s="71"/>
      <c r="D14" s="69"/>
      <c r="E14" s="70"/>
      <c r="F14" s="71"/>
      <c r="G14" s="72"/>
      <c r="H14" s="73"/>
      <c r="I14" s="74"/>
      <c r="J14" s="75"/>
      <c r="K14" s="17"/>
      <c r="L14" s="23"/>
      <c r="M14" s="24"/>
      <c r="N14" s="25"/>
      <c r="O14" s="38"/>
      <c r="Q14" s="22"/>
      <c r="S14" s="22"/>
    </row>
    <row r="15" spans="1:19" s="6" customFormat="1" ht="15" customHeight="1">
      <c r="A15" s="69"/>
      <c r="B15" s="70"/>
      <c r="C15" s="71"/>
      <c r="D15" s="69"/>
      <c r="E15" s="70"/>
      <c r="F15" s="71"/>
      <c r="G15" s="72"/>
      <c r="H15" s="73"/>
      <c r="I15" s="74"/>
      <c r="J15" s="75"/>
      <c r="K15" s="17"/>
      <c r="L15" s="23"/>
      <c r="M15" s="24"/>
      <c r="N15" s="25"/>
      <c r="O15" s="38"/>
      <c r="Q15" s="22"/>
    </row>
    <row r="16" spans="1:19" s="6" customFormat="1" ht="15" customHeight="1">
      <c r="A16" s="69"/>
      <c r="B16" s="70"/>
      <c r="C16" s="71"/>
      <c r="D16" s="69"/>
      <c r="E16" s="70"/>
      <c r="F16" s="71"/>
      <c r="G16" s="72"/>
      <c r="H16" s="73"/>
      <c r="I16" s="74"/>
      <c r="J16" s="75"/>
      <c r="K16" s="17"/>
      <c r="L16" s="18"/>
      <c r="M16" s="19"/>
      <c r="N16" s="20"/>
      <c r="O16" s="38"/>
      <c r="Q16" s="22"/>
    </row>
    <row r="17" spans="1:19" s="6" customFormat="1" ht="15" customHeight="1">
      <c r="A17" s="69"/>
      <c r="B17" s="70"/>
      <c r="C17" s="71"/>
      <c r="D17" s="69"/>
      <c r="E17" s="70"/>
      <c r="F17" s="71"/>
      <c r="G17" s="72"/>
      <c r="H17" s="73"/>
      <c r="I17" s="74"/>
      <c r="J17" s="75"/>
      <c r="K17" s="17"/>
      <c r="L17" s="23"/>
      <c r="M17" s="24"/>
      <c r="N17" s="25"/>
      <c r="O17" s="25"/>
      <c r="Q17" s="22"/>
    </row>
    <row r="18" spans="1:19" s="6" customFormat="1" ht="15" customHeight="1">
      <c r="A18" s="69"/>
      <c r="B18" s="70"/>
      <c r="C18" s="71"/>
      <c r="D18" s="69"/>
      <c r="E18" s="70"/>
      <c r="F18" s="71"/>
      <c r="G18" s="72"/>
      <c r="H18" s="73"/>
      <c r="I18" s="74"/>
      <c r="J18" s="75"/>
      <c r="K18" s="17"/>
      <c r="L18" s="23"/>
      <c r="M18" s="24"/>
      <c r="N18" s="25"/>
      <c r="O18" s="25"/>
      <c r="Q18" s="22"/>
    </row>
    <row r="19" spans="1:19" s="6" customFormat="1" ht="15" customHeight="1">
      <c r="A19" s="69"/>
      <c r="B19" s="70"/>
      <c r="C19" s="71"/>
      <c r="D19" s="69"/>
      <c r="E19" s="70"/>
      <c r="F19" s="71"/>
      <c r="G19" s="72"/>
      <c r="H19" s="73"/>
      <c r="I19" s="74"/>
      <c r="J19" s="75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69"/>
      <c r="B20" s="70"/>
      <c r="C20" s="71"/>
      <c r="D20" s="69"/>
      <c r="E20" s="70"/>
      <c r="F20" s="71"/>
      <c r="G20" s="72"/>
      <c r="H20" s="73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69"/>
      <c r="B21" s="70"/>
      <c r="C21" s="71"/>
      <c r="D21" s="69"/>
      <c r="E21" s="70"/>
      <c r="F21" s="71"/>
      <c r="G21" s="72"/>
      <c r="H21" s="73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69"/>
      <c r="B22" s="70"/>
      <c r="C22" s="71"/>
      <c r="D22" s="69"/>
      <c r="E22" s="70"/>
      <c r="F22" s="71"/>
      <c r="G22" s="72"/>
      <c r="H22" s="73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69"/>
      <c r="B23" s="70"/>
      <c r="C23" s="71"/>
      <c r="D23" s="69"/>
      <c r="E23" s="70"/>
      <c r="F23" s="71"/>
      <c r="G23" s="72"/>
      <c r="H23" s="73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69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69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69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69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69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69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69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69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69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69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69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69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69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69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69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69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69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69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69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69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69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69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69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69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SUM(J10:K47)</f>
        <v>9</v>
      </c>
      <c r="K48" s="67"/>
      <c r="L48" s="27"/>
      <c r="M48" s="28" t="e">
        <f>SUM(#REF!)</f>
        <v>#REF!</v>
      </c>
      <c r="N48" s="29"/>
      <c r="O48" s="30">
        <f>J48</f>
        <v>9</v>
      </c>
    </row>
    <row r="49" spans="1:13">
      <c r="A49" s="31"/>
      <c r="B49" s="32"/>
    </row>
    <row r="50" spans="1:13">
      <c r="M50" s="34"/>
    </row>
  </sheetData>
  <mergeCells count="162"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ilha13">
    <tabColor theme="0" tint="-4.9989318521683403E-2"/>
  </sheetPr>
  <dimension ref="A1:S50"/>
  <sheetViews>
    <sheetView showGridLines="0" tabSelected="1" view="pageBreakPreview" topLeftCell="A16" zoomScaleSheetLayoutView="100" workbookViewId="0">
      <selection activeCell="D5" sqref="D5"/>
    </sheetView>
  </sheetViews>
  <sheetFormatPr defaultRowHeight="12.75"/>
  <cols>
    <col min="1" max="1" width="5.28515625" customWidth="1"/>
    <col min="2" max="2" width="1.7109375" customWidth="1"/>
    <col min="3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59" t="s">
        <v>27</v>
      </c>
      <c r="B5" s="60"/>
      <c r="C5" s="60"/>
      <c r="D5" s="60">
        <v>93358</v>
      </c>
      <c r="E5" s="60"/>
      <c r="F5" s="89" t="s">
        <v>24</v>
      </c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4</v>
      </c>
      <c r="B8" s="84"/>
      <c r="C8" s="84"/>
      <c r="D8" s="85" t="s">
        <v>5</v>
      </c>
      <c r="E8" s="85"/>
      <c r="F8" s="85"/>
      <c r="G8" s="84" t="s">
        <v>6</v>
      </c>
      <c r="H8" s="84"/>
      <c r="I8" s="84" t="s">
        <v>7</v>
      </c>
      <c r="J8" s="84"/>
      <c r="K8" s="84" t="s">
        <v>20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0.8</v>
      </c>
      <c r="B10" s="70"/>
      <c r="C10" s="71"/>
      <c r="D10" s="69">
        <v>0.8</v>
      </c>
      <c r="E10" s="70"/>
      <c r="F10" s="71"/>
      <c r="G10" s="76">
        <v>1.5</v>
      </c>
      <c r="H10" s="77"/>
      <c r="I10" s="74">
        <v>4</v>
      </c>
      <c r="J10" s="75"/>
      <c r="K10" s="17">
        <f t="shared" ref="K10:K20" si="0">A10*D10*G10*I10</f>
        <v>3.8400000000000007</v>
      </c>
      <c r="L10" s="18"/>
      <c r="M10" s="19"/>
      <c r="N10" s="20"/>
      <c r="O10" s="37" t="s">
        <v>35</v>
      </c>
      <c r="Q10" s="22"/>
      <c r="R10" s="11"/>
      <c r="S10" s="22"/>
    </row>
    <row r="11" spans="1:19" s="6" customFormat="1" ht="15" customHeight="1">
      <c r="A11" s="88">
        <v>1</v>
      </c>
      <c r="B11" s="70"/>
      <c r="C11" s="71"/>
      <c r="D11" s="69">
        <v>1</v>
      </c>
      <c r="E11" s="70"/>
      <c r="F11" s="71"/>
      <c r="G11" s="72">
        <v>1.5</v>
      </c>
      <c r="H11" s="73"/>
      <c r="I11" s="74">
        <v>66</v>
      </c>
      <c r="J11" s="75"/>
      <c r="K11" s="17">
        <f t="shared" si="0"/>
        <v>99</v>
      </c>
      <c r="L11" s="23"/>
      <c r="M11" s="24"/>
      <c r="N11" s="25"/>
      <c r="O11" s="38" t="s">
        <v>36</v>
      </c>
      <c r="Q11" s="22"/>
      <c r="R11" s="11"/>
      <c r="S11" s="22"/>
    </row>
    <row r="12" spans="1:19" s="6" customFormat="1" ht="15" customHeight="1">
      <c r="A12" s="88">
        <v>1.2</v>
      </c>
      <c r="B12" s="70"/>
      <c r="C12" s="71"/>
      <c r="D12" s="69">
        <v>1.2</v>
      </c>
      <c r="E12" s="70"/>
      <c r="F12" s="71"/>
      <c r="G12" s="72">
        <v>1.5</v>
      </c>
      <c r="H12" s="73"/>
      <c r="I12" s="74">
        <v>83</v>
      </c>
      <c r="J12" s="75"/>
      <c r="K12" s="17">
        <f t="shared" si="0"/>
        <v>179.28</v>
      </c>
      <c r="L12" s="23"/>
      <c r="M12" s="24"/>
      <c r="N12" s="25"/>
      <c r="O12" s="38" t="s">
        <v>37</v>
      </c>
      <c r="Q12" s="22"/>
      <c r="R12" s="11"/>
      <c r="S12" s="22"/>
    </row>
    <row r="13" spans="1:19" s="6" customFormat="1" ht="15" customHeight="1">
      <c r="A13" s="88">
        <v>1.2</v>
      </c>
      <c r="B13" s="70"/>
      <c r="C13" s="71"/>
      <c r="D13" s="69">
        <v>1.5</v>
      </c>
      <c r="E13" s="70"/>
      <c r="F13" s="71"/>
      <c r="G13" s="72">
        <v>1.5</v>
      </c>
      <c r="H13" s="73"/>
      <c r="I13" s="74">
        <v>8</v>
      </c>
      <c r="J13" s="75"/>
      <c r="K13" s="17">
        <f t="shared" si="0"/>
        <v>21.599999999999998</v>
      </c>
      <c r="L13" s="23"/>
      <c r="M13" s="24"/>
      <c r="N13" s="25"/>
      <c r="O13" s="38" t="s">
        <v>38</v>
      </c>
      <c r="Q13" s="22"/>
      <c r="R13" s="11"/>
      <c r="S13" s="22"/>
    </row>
    <row r="14" spans="1:19" s="6" customFormat="1" ht="15" customHeight="1">
      <c r="A14" s="88">
        <v>1.5</v>
      </c>
      <c r="B14" s="70"/>
      <c r="C14" s="71"/>
      <c r="D14" s="69">
        <v>1.5</v>
      </c>
      <c r="E14" s="70"/>
      <c r="F14" s="71"/>
      <c r="G14" s="72">
        <v>1.5</v>
      </c>
      <c r="H14" s="73"/>
      <c r="I14" s="74">
        <v>3</v>
      </c>
      <c r="J14" s="75"/>
      <c r="K14" s="17">
        <f t="shared" si="0"/>
        <v>10.125</v>
      </c>
      <c r="L14" s="23"/>
      <c r="M14" s="24"/>
      <c r="N14" s="25"/>
      <c r="O14" s="38" t="s">
        <v>51</v>
      </c>
      <c r="Q14" s="22"/>
      <c r="S14" s="22"/>
    </row>
    <row r="15" spans="1:19" s="6" customFormat="1" ht="15" customHeight="1">
      <c r="A15" s="88">
        <v>0.39</v>
      </c>
      <c r="B15" s="70"/>
      <c r="C15" s="71"/>
      <c r="D15" s="69">
        <v>1138</v>
      </c>
      <c r="E15" s="70"/>
      <c r="F15" s="71"/>
      <c r="G15" s="72">
        <v>0.4</v>
      </c>
      <c r="H15" s="73"/>
      <c r="I15" s="74">
        <v>1</v>
      </c>
      <c r="J15" s="75"/>
      <c r="K15" s="17">
        <f t="shared" si="0"/>
        <v>177.52800000000002</v>
      </c>
      <c r="L15" s="23"/>
      <c r="M15" s="24"/>
      <c r="N15" s="25"/>
      <c r="O15" s="38" t="s">
        <v>62</v>
      </c>
      <c r="Q15" s="22"/>
    </row>
    <row r="16" spans="1:19" s="6" customFormat="1" ht="15" customHeight="1">
      <c r="A16" s="88">
        <v>0.6</v>
      </c>
      <c r="B16" s="70"/>
      <c r="C16" s="71"/>
      <c r="D16" s="69">
        <v>0.6</v>
      </c>
      <c r="E16" s="70"/>
      <c r="F16" s="71"/>
      <c r="G16" s="72">
        <v>0.6</v>
      </c>
      <c r="H16" s="73"/>
      <c r="I16" s="74">
        <v>14</v>
      </c>
      <c r="J16" s="75"/>
      <c r="K16" s="17">
        <f t="shared" si="0"/>
        <v>3.024</v>
      </c>
      <c r="L16" s="18"/>
      <c r="M16" s="19"/>
      <c r="N16" s="20"/>
      <c r="O16" s="38" t="s">
        <v>73</v>
      </c>
      <c r="Q16" s="22"/>
    </row>
    <row r="17" spans="1:19" s="6" customFormat="1" ht="15" customHeight="1">
      <c r="A17" s="88">
        <v>0.15</v>
      </c>
      <c r="B17" s="70"/>
      <c r="C17" s="71"/>
      <c r="D17" s="69">
        <f>9.6+27+14</f>
        <v>50.6</v>
      </c>
      <c r="E17" s="70"/>
      <c r="F17" s="71"/>
      <c r="G17" s="72">
        <v>0.3</v>
      </c>
      <c r="H17" s="73"/>
      <c r="I17" s="74">
        <v>1</v>
      </c>
      <c r="J17" s="75"/>
      <c r="K17" s="17">
        <f t="shared" si="0"/>
        <v>2.2769999999999997</v>
      </c>
      <c r="L17" s="23"/>
      <c r="M17" s="24"/>
      <c r="N17" s="25"/>
      <c r="O17" s="25" t="s">
        <v>74</v>
      </c>
      <c r="Q17" s="22"/>
    </row>
    <row r="18" spans="1:19" s="6" customFormat="1" ht="15" customHeight="1">
      <c r="A18" s="88">
        <v>0.15</v>
      </c>
      <c r="B18" s="70"/>
      <c r="C18" s="71"/>
      <c r="D18" s="69">
        <v>293.5</v>
      </c>
      <c r="E18" s="70"/>
      <c r="F18" s="71"/>
      <c r="G18" s="72">
        <v>0.3</v>
      </c>
      <c r="H18" s="73"/>
      <c r="I18" s="74">
        <v>1</v>
      </c>
      <c r="J18" s="75"/>
      <c r="K18" s="17">
        <f t="shared" si="0"/>
        <v>13.2075</v>
      </c>
      <c r="L18" s="23"/>
      <c r="M18" s="24"/>
      <c r="N18" s="25"/>
      <c r="O18" s="25" t="s">
        <v>79</v>
      </c>
      <c r="Q18" s="22"/>
    </row>
    <row r="19" spans="1:19" s="6" customFormat="1" ht="15" customHeight="1">
      <c r="A19" s="88">
        <v>0.6</v>
      </c>
      <c r="B19" s="70"/>
      <c r="C19" s="71"/>
      <c r="D19" s="69">
        <v>0.6</v>
      </c>
      <c r="E19" s="70"/>
      <c r="F19" s="71"/>
      <c r="G19" s="72">
        <v>0.6</v>
      </c>
      <c r="H19" s="73"/>
      <c r="I19" s="74">
        <f>ROUNDUP(D18/2.2,0)</f>
        <v>134</v>
      </c>
      <c r="J19" s="75"/>
      <c r="K19" s="17">
        <f t="shared" si="0"/>
        <v>28.943999999999999</v>
      </c>
      <c r="L19" s="23"/>
      <c r="M19" s="24"/>
      <c r="N19" s="25"/>
      <c r="O19" s="25" t="s">
        <v>80</v>
      </c>
      <c r="Q19" s="22"/>
      <c r="S19" s="22"/>
    </row>
    <row r="20" spans="1:19" s="6" customFormat="1" ht="15" customHeight="1">
      <c r="A20" s="88">
        <v>0.15</v>
      </c>
      <c r="B20" s="70"/>
      <c r="C20" s="71"/>
      <c r="D20" s="69">
        <v>67.02</v>
      </c>
      <c r="E20" s="70"/>
      <c r="F20" s="71"/>
      <c r="G20" s="72">
        <v>0.3</v>
      </c>
      <c r="H20" s="73"/>
      <c r="I20" s="74">
        <v>1</v>
      </c>
      <c r="J20" s="75"/>
      <c r="K20" s="17">
        <f t="shared" si="0"/>
        <v>3.0158999999999998</v>
      </c>
      <c r="L20" s="23"/>
      <c r="M20" s="24"/>
      <c r="N20" s="25"/>
      <c r="O20" s="25" t="s">
        <v>81</v>
      </c>
      <c r="Q20" s="22"/>
      <c r="S20" s="22"/>
    </row>
    <row r="21" spans="1:19" s="6" customFormat="1" ht="15" customHeight="1">
      <c r="A21" s="88">
        <v>0.6</v>
      </c>
      <c r="B21" s="70"/>
      <c r="C21" s="71"/>
      <c r="D21" s="69">
        <v>0.6</v>
      </c>
      <c r="E21" s="70"/>
      <c r="F21" s="71"/>
      <c r="G21" s="72">
        <v>0.6</v>
      </c>
      <c r="H21" s="73"/>
      <c r="I21" s="74">
        <f>ROUNDUP(D20/2.2,0)</f>
        <v>31</v>
      </c>
      <c r="J21" s="75"/>
      <c r="K21" s="17">
        <f t="shared" ref="K21:K23" si="1">A21*D21*G21*I21</f>
        <v>6.6959999999999997</v>
      </c>
      <c r="L21" s="18">
        <v>7.99</v>
      </c>
      <c r="M21" s="19">
        <f>TRUNC((K21*L21),2)</f>
        <v>53.5</v>
      </c>
      <c r="N21" s="20"/>
      <c r="O21" s="21" t="s">
        <v>82</v>
      </c>
      <c r="Q21" s="22"/>
      <c r="S21" s="22"/>
    </row>
    <row r="22" spans="1:19" s="6" customFormat="1" ht="15" customHeight="1">
      <c r="A22" s="69">
        <v>0.7</v>
      </c>
      <c r="B22" s="70"/>
      <c r="C22" s="71"/>
      <c r="D22" s="69">
        <v>0.7</v>
      </c>
      <c r="E22" s="70"/>
      <c r="F22" s="71"/>
      <c r="G22" s="72">
        <v>1.5</v>
      </c>
      <c r="H22" s="73"/>
      <c r="I22" s="74">
        <v>15</v>
      </c>
      <c r="J22" s="75"/>
      <c r="K22" s="17">
        <f t="shared" si="1"/>
        <v>11.024999999999999</v>
      </c>
      <c r="L22" s="23">
        <v>7.99</v>
      </c>
      <c r="M22" s="24">
        <f>TRUNC((K22*L22),2)</f>
        <v>88.08</v>
      </c>
      <c r="N22" s="25"/>
      <c r="O22" s="25" t="s">
        <v>113</v>
      </c>
      <c r="Q22" s="22"/>
      <c r="S22" s="22"/>
    </row>
    <row r="23" spans="1:19" s="6" customFormat="1" ht="15" customHeight="1">
      <c r="A23" s="69">
        <v>2.2000000000000002</v>
      </c>
      <c r="B23" s="70"/>
      <c r="C23" s="71"/>
      <c r="D23" s="69">
        <v>2.2000000000000002</v>
      </c>
      <c r="E23" s="70"/>
      <c r="F23" s="71"/>
      <c r="G23" s="72">
        <v>0.5</v>
      </c>
      <c r="H23" s="73"/>
      <c r="I23" s="74">
        <v>1</v>
      </c>
      <c r="J23" s="75"/>
      <c r="K23" s="17">
        <f t="shared" si="1"/>
        <v>2.4200000000000004</v>
      </c>
      <c r="L23" s="23"/>
      <c r="M23" s="24"/>
      <c r="N23" s="25"/>
      <c r="O23" s="25" t="s">
        <v>114</v>
      </c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561.98239999999998</v>
      </c>
      <c r="K48" s="67"/>
      <c r="L48" s="27"/>
      <c r="M48" s="28" t="e">
        <f>SUM(#REF!)</f>
        <v>#REF!</v>
      </c>
      <c r="N48" s="30"/>
      <c r="O48" s="30">
        <f>J48</f>
        <v>561.98239999999998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6:C16"/>
    <mergeCell ref="D16:F16"/>
    <mergeCell ref="G16:H16"/>
    <mergeCell ref="I16:J16"/>
    <mergeCell ref="A11:C11"/>
    <mergeCell ref="D11:F11"/>
    <mergeCell ref="G11:H11"/>
    <mergeCell ref="I11:J11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F5:O5"/>
    <mergeCell ref="A7:M7"/>
    <mergeCell ref="O7:O9"/>
    <mergeCell ref="A8:C9"/>
    <mergeCell ref="D8:F9"/>
    <mergeCell ref="G8:H9"/>
    <mergeCell ref="I8:J9"/>
    <mergeCell ref="K8:L9"/>
    <mergeCell ref="M8:M9"/>
  </mergeCells>
  <phoneticPr fontId="7" type="noConversion"/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50"/>
  <sheetViews>
    <sheetView showGridLines="0" view="pageBreakPreview" zoomScaleSheetLayoutView="100" workbookViewId="0">
      <selection activeCell="A10" sqref="A10:K11"/>
    </sheetView>
  </sheetViews>
  <sheetFormatPr defaultRowHeight="12.75"/>
  <cols>
    <col min="1" max="1" width="7.140625" customWidth="1"/>
    <col min="2" max="2" width="1.7109375" customWidth="1"/>
    <col min="3" max="3" width="6.710937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E1" s="2" t="s">
        <v>0</v>
      </c>
      <c r="I1" s="3"/>
      <c r="J1" s="4"/>
      <c r="K1" s="4"/>
      <c r="L1" s="5"/>
    </row>
    <row r="2" spans="1:19" s="1" customFormat="1" ht="15" customHeight="1">
      <c r="E2" s="2" t="s">
        <v>1</v>
      </c>
      <c r="I2" s="3"/>
      <c r="J2" s="4"/>
      <c r="K2" s="4"/>
      <c r="L2" s="4"/>
      <c r="M2" s="2"/>
      <c r="N2" s="2"/>
      <c r="O2" s="2"/>
      <c r="P2" s="2"/>
      <c r="Q2" s="2"/>
      <c r="R2" s="2"/>
    </row>
    <row r="3" spans="1:19" s="1" customFormat="1" ht="15" customHeight="1">
      <c r="E3" s="2"/>
      <c r="I3" s="3"/>
      <c r="J3" s="4"/>
      <c r="K3" s="4"/>
      <c r="L3" s="4"/>
      <c r="M3" s="2"/>
      <c r="N3" s="2"/>
      <c r="O3" s="2"/>
      <c r="P3" s="2"/>
      <c r="Q3" s="2"/>
      <c r="R3" s="2"/>
    </row>
    <row r="4" spans="1:19" s="1" customFormat="1" ht="15" customHeight="1">
      <c r="A4" s="2" t="s">
        <v>19</v>
      </c>
      <c r="B4" s="2"/>
      <c r="C4" s="2"/>
      <c r="D4" s="2"/>
      <c r="E4" s="2"/>
      <c r="F4" s="2"/>
      <c r="G4" s="2"/>
      <c r="H4" s="2"/>
      <c r="I4" s="4"/>
      <c r="J4" s="4"/>
      <c r="K4" s="4"/>
      <c r="L4" s="5"/>
    </row>
    <row r="5" spans="1:19" s="6" customFormat="1" ht="39.75" customHeight="1">
      <c r="A5" s="40" t="s">
        <v>25</v>
      </c>
      <c r="B5" s="41"/>
      <c r="C5" s="39" t="s">
        <v>43</v>
      </c>
      <c r="D5" s="92" t="s">
        <v>42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9" s="11" customFormat="1" ht="24.95" customHeight="1" thickBot="1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84" t="s">
        <v>5</v>
      </c>
      <c r="B8" s="84"/>
      <c r="C8" s="84"/>
      <c r="D8" s="85" t="s">
        <v>6</v>
      </c>
      <c r="E8" s="85"/>
      <c r="F8" s="85"/>
      <c r="G8" s="84"/>
      <c r="H8" s="84"/>
      <c r="I8" s="84" t="s">
        <v>7</v>
      </c>
      <c r="J8" s="84"/>
      <c r="K8" s="84" t="s">
        <v>14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84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69">
        <v>60.5</v>
      </c>
      <c r="B10" s="70"/>
      <c r="C10" s="71"/>
      <c r="D10" s="69">
        <v>1.5</v>
      </c>
      <c r="E10" s="70"/>
      <c r="F10" s="71"/>
      <c r="G10" s="76"/>
      <c r="H10" s="77"/>
      <c r="I10" s="74">
        <v>1</v>
      </c>
      <c r="J10" s="75"/>
      <c r="K10" s="17">
        <f>A10*D10*I10</f>
        <v>90.75</v>
      </c>
      <c r="L10" s="18"/>
      <c r="M10" s="19"/>
      <c r="N10" s="20"/>
      <c r="O10" s="21" t="s">
        <v>44</v>
      </c>
      <c r="Q10" s="22"/>
      <c r="R10" s="11"/>
      <c r="S10" s="22"/>
    </row>
    <row r="11" spans="1:19" s="6" customFormat="1" ht="15" customHeight="1">
      <c r="A11" s="69">
        <v>47</v>
      </c>
      <c r="B11" s="70"/>
      <c r="C11" s="71"/>
      <c r="D11" s="69">
        <v>1.2</v>
      </c>
      <c r="E11" s="70"/>
      <c r="F11" s="71"/>
      <c r="G11" s="93"/>
      <c r="H11" s="94"/>
      <c r="I11" s="74">
        <v>1</v>
      </c>
      <c r="J11" s="75"/>
      <c r="K11" s="17">
        <f t="shared" ref="K11" si="0">A11*D11*I11</f>
        <v>56.4</v>
      </c>
      <c r="L11" s="23"/>
      <c r="M11" s="24"/>
      <c r="N11" s="25"/>
      <c r="O11" s="21" t="s">
        <v>45</v>
      </c>
      <c r="Q11" s="22"/>
      <c r="R11" s="11"/>
      <c r="S11" s="22"/>
    </row>
    <row r="12" spans="1:19" s="6" customFormat="1" ht="15" customHeight="1">
      <c r="A12" s="69"/>
      <c r="B12" s="70"/>
      <c r="C12" s="71"/>
      <c r="D12" s="69"/>
      <c r="E12" s="70"/>
      <c r="F12" s="71"/>
      <c r="G12" s="76"/>
      <c r="H12" s="77"/>
      <c r="I12" s="74"/>
      <c r="J12" s="75"/>
      <c r="K12" s="17"/>
      <c r="L12" s="23"/>
      <c r="M12" s="24"/>
      <c r="N12" s="25"/>
      <c r="O12" s="21"/>
      <c r="Q12" s="22"/>
      <c r="R12" s="11"/>
      <c r="S12" s="22"/>
    </row>
    <row r="13" spans="1:19" s="6" customFormat="1" ht="15" customHeight="1">
      <c r="A13" s="69"/>
      <c r="B13" s="70"/>
      <c r="C13" s="71"/>
      <c r="D13" s="69"/>
      <c r="E13" s="70"/>
      <c r="F13" s="71"/>
      <c r="G13" s="76"/>
      <c r="H13" s="77"/>
      <c r="I13" s="74"/>
      <c r="J13" s="75"/>
      <c r="K13" s="17"/>
      <c r="L13" s="23"/>
      <c r="M13" s="24"/>
      <c r="N13" s="25"/>
      <c r="O13" s="21"/>
      <c r="Q13" s="22"/>
      <c r="R13" s="11"/>
      <c r="S13" s="22"/>
    </row>
    <row r="14" spans="1:19" s="6" customFormat="1" ht="15" customHeight="1">
      <c r="A14" s="69"/>
      <c r="B14" s="70"/>
      <c r="C14" s="71"/>
      <c r="D14" s="69"/>
      <c r="E14" s="70"/>
      <c r="F14" s="71"/>
      <c r="G14" s="76"/>
      <c r="H14" s="77"/>
      <c r="I14" s="74"/>
      <c r="J14" s="75"/>
      <c r="K14" s="17"/>
      <c r="L14" s="23"/>
      <c r="M14" s="24"/>
      <c r="N14" s="25"/>
      <c r="O14" s="25"/>
      <c r="Q14" s="22"/>
      <c r="S14" s="22"/>
    </row>
    <row r="15" spans="1:19" s="6" customFormat="1" ht="15" customHeight="1">
      <c r="A15" s="69"/>
      <c r="B15" s="70"/>
      <c r="C15" s="71"/>
      <c r="D15" s="69"/>
      <c r="E15" s="70"/>
      <c r="F15" s="71"/>
      <c r="G15" s="76"/>
      <c r="H15" s="77"/>
      <c r="I15" s="74"/>
      <c r="J15" s="75"/>
      <c r="K15" s="17"/>
      <c r="L15" s="23"/>
      <c r="M15" s="24"/>
      <c r="N15" s="25"/>
      <c r="O15" s="25"/>
      <c r="Q15" s="22"/>
    </row>
    <row r="16" spans="1:19" s="6" customFormat="1" ht="15" customHeight="1">
      <c r="A16" s="69"/>
      <c r="B16" s="70"/>
      <c r="C16" s="71"/>
      <c r="D16" s="69"/>
      <c r="E16" s="70"/>
      <c r="F16" s="71"/>
      <c r="G16" s="76"/>
      <c r="H16" s="77"/>
      <c r="I16" s="74"/>
      <c r="J16" s="75"/>
      <c r="K16" s="17"/>
      <c r="L16" s="18"/>
      <c r="M16" s="19"/>
      <c r="N16" s="20"/>
      <c r="O16" s="25"/>
      <c r="Q16" s="22"/>
    </row>
    <row r="17" spans="1:19" s="6" customFormat="1" ht="15" customHeight="1">
      <c r="A17" s="69"/>
      <c r="B17" s="70"/>
      <c r="C17" s="71"/>
      <c r="D17" s="69"/>
      <c r="E17" s="70"/>
      <c r="F17" s="71"/>
      <c r="G17" s="76"/>
      <c r="H17" s="77"/>
      <c r="I17" s="74"/>
      <c r="J17" s="75"/>
      <c r="K17" s="17"/>
      <c r="L17" s="23"/>
      <c r="M17" s="24"/>
      <c r="N17" s="25"/>
      <c r="O17" s="25"/>
      <c r="Q17" s="22"/>
    </row>
    <row r="18" spans="1:19" s="6" customFormat="1" ht="15" customHeight="1">
      <c r="A18" s="69"/>
      <c r="B18" s="70"/>
      <c r="C18" s="71"/>
      <c r="D18" s="69"/>
      <c r="E18" s="70"/>
      <c r="F18" s="71"/>
      <c r="G18" s="76"/>
      <c r="H18" s="77"/>
      <c r="I18" s="74"/>
      <c r="J18" s="75"/>
      <c r="K18" s="17"/>
      <c r="L18" s="23"/>
      <c r="M18" s="24"/>
      <c r="N18" s="25"/>
      <c r="O18" s="25"/>
      <c r="Q18" s="22"/>
    </row>
    <row r="19" spans="1:19" s="6" customFormat="1" ht="15" customHeight="1">
      <c r="A19" s="69"/>
      <c r="B19" s="70"/>
      <c r="C19" s="71"/>
      <c r="D19" s="69"/>
      <c r="E19" s="70"/>
      <c r="F19" s="71"/>
      <c r="G19" s="76"/>
      <c r="H19" s="77"/>
      <c r="I19" s="74"/>
      <c r="J19" s="75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69"/>
      <c r="B20" s="70"/>
      <c r="C20" s="71"/>
      <c r="D20" s="69"/>
      <c r="E20" s="70"/>
      <c r="F20" s="71"/>
      <c r="G20" s="76"/>
      <c r="H20" s="77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69"/>
      <c r="B21" s="70"/>
      <c r="C21" s="71"/>
      <c r="D21" s="69"/>
      <c r="E21" s="70"/>
      <c r="F21" s="71"/>
      <c r="G21" s="76"/>
      <c r="H21" s="77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69"/>
      <c r="B22" s="70"/>
      <c r="C22" s="71"/>
      <c r="D22" s="69"/>
      <c r="E22" s="70"/>
      <c r="F22" s="71"/>
      <c r="G22" s="76"/>
      <c r="H22" s="77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69"/>
      <c r="B23" s="70"/>
      <c r="C23" s="71"/>
      <c r="D23" s="69"/>
      <c r="E23" s="70"/>
      <c r="F23" s="71"/>
      <c r="G23" s="76"/>
      <c r="H23" s="77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69"/>
      <c r="B24" s="70"/>
      <c r="C24" s="71"/>
      <c r="D24" s="69"/>
      <c r="E24" s="70"/>
      <c r="F24" s="71"/>
      <c r="G24" s="76"/>
      <c r="H24" s="77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69"/>
      <c r="B25" s="70"/>
      <c r="C25" s="71"/>
      <c r="D25" s="69"/>
      <c r="E25" s="70"/>
      <c r="F25" s="71"/>
      <c r="G25" s="76"/>
      <c r="H25" s="77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69"/>
      <c r="B26" s="70"/>
      <c r="C26" s="71"/>
      <c r="D26" s="69"/>
      <c r="E26" s="70"/>
      <c r="F26" s="71"/>
      <c r="G26" s="76"/>
      <c r="H26" s="77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69"/>
      <c r="B27" s="70"/>
      <c r="C27" s="71"/>
      <c r="D27" s="69"/>
      <c r="E27" s="70"/>
      <c r="F27" s="71"/>
      <c r="G27" s="76"/>
      <c r="H27" s="77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69"/>
      <c r="B28" s="70"/>
      <c r="C28" s="71"/>
      <c r="D28" s="69"/>
      <c r="E28" s="70"/>
      <c r="F28" s="71"/>
      <c r="G28" s="76"/>
      <c r="H28" s="77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69"/>
      <c r="B29" s="70"/>
      <c r="C29" s="71"/>
      <c r="D29" s="69"/>
      <c r="E29" s="70"/>
      <c r="F29" s="71"/>
      <c r="G29" s="76"/>
      <c r="H29" s="77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69"/>
      <c r="B30" s="70"/>
      <c r="C30" s="71"/>
      <c r="D30" s="69"/>
      <c r="E30" s="70"/>
      <c r="F30" s="71"/>
      <c r="G30" s="76"/>
      <c r="H30" s="77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69"/>
      <c r="B31" s="70"/>
      <c r="C31" s="71"/>
      <c r="D31" s="69"/>
      <c r="E31" s="70"/>
      <c r="F31" s="71"/>
      <c r="G31" s="76"/>
      <c r="H31" s="77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69"/>
      <c r="B32" s="70"/>
      <c r="C32" s="71"/>
      <c r="D32" s="69"/>
      <c r="E32" s="70"/>
      <c r="F32" s="71"/>
      <c r="G32" s="76"/>
      <c r="H32" s="77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69"/>
      <c r="B33" s="70"/>
      <c r="C33" s="71"/>
      <c r="D33" s="69"/>
      <c r="E33" s="70"/>
      <c r="F33" s="71"/>
      <c r="G33" s="76"/>
      <c r="H33" s="77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69"/>
      <c r="B34" s="70"/>
      <c r="C34" s="71"/>
      <c r="D34" s="69"/>
      <c r="E34" s="70"/>
      <c r="F34" s="71"/>
      <c r="G34" s="76"/>
      <c r="H34" s="77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69"/>
      <c r="B35" s="70"/>
      <c r="C35" s="71"/>
      <c r="D35" s="69"/>
      <c r="E35" s="70"/>
      <c r="F35" s="71"/>
      <c r="G35" s="76"/>
      <c r="H35" s="77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69"/>
      <c r="B36" s="70"/>
      <c r="C36" s="71"/>
      <c r="D36" s="69"/>
      <c r="E36" s="70"/>
      <c r="F36" s="71"/>
      <c r="G36" s="76"/>
      <c r="H36" s="77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69"/>
      <c r="B37" s="70"/>
      <c r="C37" s="71"/>
      <c r="D37" s="69"/>
      <c r="E37" s="70"/>
      <c r="F37" s="71"/>
      <c r="G37" s="76"/>
      <c r="H37" s="77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69"/>
      <c r="B38" s="70"/>
      <c r="C38" s="71"/>
      <c r="D38" s="69"/>
      <c r="E38" s="70"/>
      <c r="F38" s="71"/>
      <c r="G38" s="76"/>
      <c r="H38" s="77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69"/>
      <c r="B39" s="70"/>
      <c r="C39" s="71"/>
      <c r="D39" s="69"/>
      <c r="E39" s="70"/>
      <c r="F39" s="71"/>
      <c r="G39" s="76"/>
      <c r="H39" s="77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69"/>
      <c r="B40" s="70"/>
      <c r="C40" s="71"/>
      <c r="D40" s="69"/>
      <c r="E40" s="70"/>
      <c r="F40" s="71"/>
      <c r="G40" s="76"/>
      <c r="H40" s="77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69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69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69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69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69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69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69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147.15</v>
      </c>
      <c r="K48" s="67"/>
      <c r="L48" s="27"/>
      <c r="M48" s="28" t="e">
        <f>SUM(#REF!)</f>
        <v>#REF!</v>
      </c>
      <c r="N48" s="29"/>
      <c r="O48" s="30">
        <f>J48</f>
        <v>147.15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ilha4">
    <tabColor theme="0" tint="-4.9989318521683403E-2"/>
  </sheetPr>
  <dimension ref="A1:S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140625" customWidth="1"/>
    <col min="2" max="2" width="1.7109375" customWidth="1"/>
    <col min="3" max="3" width="7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101616</v>
      </c>
      <c r="D5" s="89" t="s">
        <v>26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4</v>
      </c>
      <c r="B8" s="84"/>
      <c r="C8" s="84"/>
      <c r="D8" s="85" t="s">
        <v>5</v>
      </c>
      <c r="E8" s="85"/>
      <c r="F8" s="85"/>
      <c r="G8" s="84"/>
      <c r="H8" s="84"/>
      <c r="I8" s="84" t="s">
        <v>7</v>
      </c>
      <c r="J8" s="84"/>
      <c r="K8" s="84" t="s">
        <v>21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0.8</v>
      </c>
      <c r="B10" s="70"/>
      <c r="C10" s="71"/>
      <c r="D10" s="69">
        <v>0.8</v>
      </c>
      <c r="E10" s="70"/>
      <c r="F10" s="71"/>
      <c r="G10" s="76"/>
      <c r="H10" s="77"/>
      <c r="I10" s="74">
        <v>4</v>
      </c>
      <c r="J10" s="75"/>
      <c r="K10" s="17">
        <f>A10*D10*I10</f>
        <v>2.5600000000000005</v>
      </c>
      <c r="L10" s="18"/>
      <c r="M10" s="19"/>
      <c r="N10" s="20"/>
      <c r="O10" s="37" t="s">
        <v>35</v>
      </c>
      <c r="Q10" s="22"/>
      <c r="R10" s="11"/>
      <c r="S10" s="22"/>
    </row>
    <row r="11" spans="1:19" s="6" customFormat="1" ht="15" customHeight="1">
      <c r="A11" s="88">
        <v>1</v>
      </c>
      <c r="B11" s="70"/>
      <c r="C11" s="71"/>
      <c r="D11" s="69">
        <v>1</v>
      </c>
      <c r="E11" s="70"/>
      <c r="F11" s="71"/>
      <c r="G11" s="72"/>
      <c r="H11" s="73"/>
      <c r="I11" s="74">
        <v>66</v>
      </c>
      <c r="J11" s="75"/>
      <c r="K11" s="17">
        <f t="shared" ref="K11:K23" si="0">A11*D11*I11</f>
        <v>66</v>
      </c>
      <c r="L11" s="23"/>
      <c r="M11" s="24"/>
      <c r="N11" s="25"/>
      <c r="O11" s="38" t="s">
        <v>36</v>
      </c>
      <c r="Q11" s="22"/>
      <c r="R11" s="11"/>
      <c r="S11" s="22"/>
    </row>
    <row r="12" spans="1:19" s="6" customFormat="1" ht="15" customHeight="1">
      <c r="A12" s="88">
        <v>1.2</v>
      </c>
      <c r="B12" s="70"/>
      <c r="C12" s="71"/>
      <c r="D12" s="69">
        <v>1.2</v>
      </c>
      <c r="E12" s="70"/>
      <c r="F12" s="71"/>
      <c r="G12" s="72"/>
      <c r="H12" s="73"/>
      <c r="I12" s="74">
        <v>83</v>
      </c>
      <c r="J12" s="75"/>
      <c r="K12" s="17">
        <f t="shared" si="0"/>
        <v>119.52</v>
      </c>
      <c r="L12" s="23"/>
      <c r="M12" s="24"/>
      <c r="N12" s="25"/>
      <c r="O12" s="38" t="s">
        <v>37</v>
      </c>
      <c r="Q12" s="22"/>
      <c r="R12" s="11"/>
      <c r="S12" s="22"/>
    </row>
    <row r="13" spans="1:19" s="6" customFormat="1" ht="15" customHeight="1">
      <c r="A13" s="88">
        <v>1.2</v>
      </c>
      <c r="B13" s="70"/>
      <c r="C13" s="71"/>
      <c r="D13" s="69">
        <v>1.5</v>
      </c>
      <c r="E13" s="70"/>
      <c r="F13" s="71"/>
      <c r="G13" s="72"/>
      <c r="H13" s="73"/>
      <c r="I13" s="74">
        <v>8</v>
      </c>
      <c r="J13" s="75"/>
      <c r="K13" s="17">
        <f t="shared" si="0"/>
        <v>14.399999999999999</v>
      </c>
      <c r="L13" s="23"/>
      <c r="M13" s="24"/>
      <c r="N13" s="25"/>
      <c r="O13" s="38" t="s">
        <v>38</v>
      </c>
      <c r="Q13" s="22"/>
      <c r="R13" s="11"/>
      <c r="S13" s="22"/>
    </row>
    <row r="14" spans="1:19" s="6" customFormat="1" ht="15" customHeight="1">
      <c r="A14" s="88">
        <v>1.5</v>
      </c>
      <c r="B14" s="70"/>
      <c r="C14" s="71"/>
      <c r="D14" s="69">
        <v>1.5</v>
      </c>
      <c r="E14" s="70"/>
      <c r="F14" s="71"/>
      <c r="G14" s="72"/>
      <c r="H14" s="73"/>
      <c r="I14" s="74">
        <v>3</v>
      </c>
      <c r="J14" s="75"/>
      <c r="K14" s="17">
        <f t="shared" si="0"/>
        <v>6.75</v>
      </c>
      <c r="L14" s="23"/>
      <c r="M14" s="24"/>
      <c r="N14" s="25"/>
      <c r="O14" s="38" t="s">
        <v>51</v>
      </c>
      <c r="Q14" s="22"/>
      <c r="S14" s="22"/>
    </row>
    <row r="15" spans="1:19" s="6" customFormat="1" ht="15" customHeight="1">
      <c r="A15" s="88">
        <v>0.19</v>
      </c>
      <c r="B15" s="70"/>
      <c r="C15" s="71"/>
      <c r="D15" s="69">
        <v>1138</v>
      </c>
      <c r="E15" s="70"/>
      <c r="F15" s="71"/>
      <c r="G15" s="72"/>
      <c r="H15" s="73"/>
      <c r="I15" s="74">
        <v>1</v>
      </c>
      <c r="J15" s="75"/>
      <c r="K15" s="17">
        <f t="shared" si="0"/>
        <v>216.22</v>
      </c>
      <c r="L15" s="23"/>
      <c r="M15" s="24"/>
      <c r="N15" s="25"/>
      <c r="O15" s="25" t="s">
        <v>61</v>
      </c>
      <c r="Q15" s="22"/>
    </row>
    <row r="16" spans="1:19" s="6" customFormat="1" ht="15" customHeight="1">
      <c r="A16" s="88">
        <v>0.6</v>
      </c>
      <c r="B16" s="70"/>
      <c r="C16" s="71"/>
      <c r="D16" s="69">
        <v>0.6</v>
      </c>
      <c r="E16" s="70"/>
      <c r="F16" s="71"/>
      <c r="G16" s="72"/>
      <c r="H16" s="73"/>
      <c r="I16" s="74">
        <v>14</v>
      </c>
      <c r="J16" s="75"/>
      <c r="K16" s="17">
        <f t="shared" si="0"/>
        <v>5.04</v>
      </c>
      <c r="L16" s="18"/>
      <c r="M16" s="19"/>
      <c r="N16" s="20"/>
      <c r="O16" s="38" t="s">
        <v>73</v>
      </c>
      <c r="Q16" s="22"/>
    </row>
    <row r="17" spans="1:19" s="6" customFormat="1" ht="15" customHeight="1">
      <c r="A17" s="88">
        <v>0.15</v>
      </c>
      <c r="B17" s="70"/>
      <c r="C17" s="71"/>
      <c r="D17" s="69">
        <f>9.6+27+14</f>
        <v>50.6</v>
      </c>
      <c r="E17" s="70"/>
      <c r="F17" s="71"/>
      <c r="G17" s="72"/>
      <c r="H17" s="73"/>
      <c r="I17" s="74">
        <v>1</v>
      </c>
      <c r="J17" s="75"/>
      <c r="K17" s="17">
        <f t="shared" si="0"/>
        <v>7.59</v>
      </c>
      <c r="L17" s="23"/>
      <c r="M17" s="24"/>
      <c r="N17" s="25"/>
      <c r="O17" s="25" t="s">
        <v>74</v>
      </c>
      <c r="Q17" s="22"/>
    </row>
    <row r="18" spans="1:19" s="6" customFormat="1" ht="15" customHeight="1">
      <c r="A18" s="88">
        <v>0.15</v>
      </c>
      <c r="B18" s="70"/>
      <c r="C18" s="71"/>
      <c r="D18" s="69">
        <v>293.5</v>
      </c>
      <c r="E18" s="70"/>
      <c r="F18" s="71"/>
      <c r="G18" s="72"/>
      <c r="H18" s="73"/>
      <c r="I18" s="74">
        <v>1</v>
      </c>
      <c r="J18" s="75"/>
      <c r="K18" s="17">
        <f t="shared" si="0"/>
        <v>44.024999999999999</v>
      </c>
      <c r="L18" s="23"/>
      <c r="M18" s="24"/>
      <c r="N18" s="25"/>
      <c r="O18" s="25" t="s">
        <v>79</v>
      </c>
      <c r="Q18" s="22"/>
    </row>
    <row r="19" spans="1:19" s="6" customFormat="1" ht="15" customHeight="1">
      <c r="A19" s="88">
        <v>0.6</v>
      </c>
      <c r="B19" s="70"/>
      <c r="C19" s="71"/>
      <c r="D19" s="69">
        <v>0.6</v>
      </c>
      <c r="E19" s="70"/>
      <c r="F19" s="71"/>
      <c r="G19" s="72"/>
      <c r="H19" s="73"/>
      <c r="I19" s="74">
        <f>ROUNDUP(D18/2.2,0)</f>
        <v>134</v>
      </c>
      <c r="J19" s="75"/>
      <c r="K19" s="17">
        <f t="shared" si="0"/>
        <v>48.239999999999995</v>
      </c>
      <c r="L19" s="23"/>
      <c r="M19" s="24"/>
      <c r="N19" s="25"/>
      <c r="O19" s="25" t="s">
        <v>80</v>
      </c>
      <c r="Q19" s="22"/>
      <c r="S19" s="22"/>
    </row>
    <row r="20" spans="1:19" s="6" customFormat="1" ht="15" customHeight="1">
      <c r="A20" s="88">
        <v>0.15</v>
      </c>
      <c r="B20" s="70"/>
      <c r="C20" s="71"/>
      <c r="D20" s="69">
        <v>67.02</v>
      </c>
      <c r="E20" s="70"/>
      <c r="F20" s="71"/>
      <c r="G20" s="72"/>
      <c r="H20" s="73"/>
      <c r="I20" s="74">
        <v>1</v>
      </c>
      <c r="J20" s="75"/>
      <c r="K20" s="17">
        <f t="shared" si="0"/>
        <v>10.052999999999999</v>
      </c>
      <c r="L20" s="23"/>
      <c r="M20" s="24"/>
      <c r="N20" s="25"/>
      <c r="O20" s="25" t="s">
        <v>81</v>
      </c>
      <c r="Q20" s="22"/>
      <c r="S20" s="22"/>
    </row>
    <row r="21" spans="1:19" s="6" customFormat="1" ht="15" customHeight="1">
      <c r="A21" s="88">
        <v>0.6</v>
      </c>
      <c r="B21" s="70"/>
      <c r="C21" s="71"/>
      <c r="D21" s="69">
        <v>0.6</v>
      </c>
      <c r="E21" s="70"/>
      <c r="F21" s="71"/>
      <c r="G21" s="72"/>
      <c r="H21" s="73"/>
      <c r="I21" s="74">
        <f>ROUNDUP(D20/2.2,0)</f>
        <v>31</v>
      </c>
      <c r="J21" s="75"/>
      <c r="K21" s="17">
        <f t="shared" si="0"/>
        <v>11.16</v>
      </c>
      <c r="L21" s="18">
        <v>7.99</v>
      </c>
      <c r="M21" s="19">
        <f>TRUNC((K21*L21),2)</f>
        <v>89.16</v>
      </c>
      <c r="N21" s="20"/>
      <c r="O21" s="21" t="s">
        <v>82</v>
      </c>
      <c r="Q21" s="22"/>
      <c r="S21" s="22"/>
    </row>
    <row r="22" spans="1:19" s="6" customFormat="1" ht="15" customHeight="1">
      <c r="A22" s="69">
        <v>0.7</v>
      </c>
      <c r="B22" s="70"/>
      <c r="C22" s="71"/>
      <c r="D22" s="69">
        <v>0.7</v>
      </c>
      <c r="E22" s="70"/>
      <c r="F22" s="71"/>
      <c r="G22" s="72"/>
      <c r="H22" s="73"/>
      <c r="I22" s="74">
        <v>15</v>
      </c>
      <c r="J22" s="75"/>
      <c r="K22" s="17">
        <f t="shared" si="0"/>
        <v>7.3499999999999988</v>
      </c>
      <c r="L22" s="23">
        <v>7.99</v>
      </c>
      <c r="M22" s="24">
        <f>TRUNC((K22*L22),2)</f>
        <v>58.72</v>
      </c>
      <c r="N22" s="25"/>
      <c r="O22" s="25" t="s">
        <v>113</v>
      </c>
      <c r="Q22" s="22"/>
      <c r="S22" s="22"/>
    </row>
    <row r="23" spans="1:19" s="6" customFormat="1" ht="15" customHeight="1">
      <c r="A23" s="69">
        <v>2.2000000000000002</v>
      </c>
      <c r="B23" s="70"/>
      <c r="C23" s="71"/>
      <c r="D23" s="69">
        <v>2.2000000000000002</v>
      </c>
      <c r="E23" s="70"/>
      <c r="F23" s="71"/>
      <c r="G23" s="72"/>
      <c r="H23" s="73"/>
      <c r="I23" s="74">
        <v>1</v>
      </c>
      <c r="J23" s="75"/>
      <c r="K23" s="17">
        <f t="shared" si="0"/>
        <v>4.8400000000000007</v>
      </c>
      <c r="L23" s="23"/>
      <c r="M23" s="24"/>
      <c r="N23" s="25"/>
      <c r="O23" s="25" t="s">
        <v>114</v>
      </c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SUM(J10:K47)</f>
        <v>563.74799999999993</v>
      </c>
      <c r="K48" s="67"/>
      <c r="L48" s="27"/>
      <c r="M48" s="28" t="e">
        <f>SUM(#REF!)</f>
        <v>#REF!</v>
      </c>
      <c r="N48" s="30"/>
      <c r="O48" s="30">
        <f>J48</f>
        <v>563.74799999999993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tabSelected="1" view="pageBreakPreview" topLeftCell="A22" zoomScaleSheetLayoutView="100" workbookViewId="0">
      <selection activeCell="D5" sqref="D5"/>
    </sheetView>
  </sheetViews>
  <sheetFormatPr defaultRowHeight="12.75"/>
  <cols>
    <col min="1" max="1" width="6.85546875" customWidth="1"/>
    <col min="2" max="2" width="1.7109375" customWidth="1"/>
    <col min="3" max="3" width="6.28515625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93382</v>
      </c>
      <c r="D5" s="89" t="s">
        <v>28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4</v>
      </c>
      <c r="B8" s="84"/>
      <c r="C8" s="84"/>
      <c r="D8" s="85" t="s">
        <v>5</v>
      </c>
      <c r="E8" s="85"/>
      <c r="F8" s="85"/>
      <c r="G8" s="84" t="s">
        <v>6</v>
      </c>
      <c r="H8" s="84"/>
      <c r="I8" s="84" t="s">
        <v>7</v>
      </c>
      <c r="J8" s="84"/>
      <c r="K8" s="84" t="s">
        <v>20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0.8</v>
      </c>
      <c r="B10" s="70"/>
      <c r="C10" s="71"/>
      <c r="D10" s="69">
        <v>0.8</v>
      </c>
      <c r="E10" s="70"/>
      <c r="F10" s="71"/>
      <c r="G10" s="76">
        <f>1.5-0.25</f>
        <v>1.25</v>
      </c>
      <c r="H10" s="77"/>
      <c r="I10" s="74">
        <v>4</v>
      </c>
      <c r="J10" s="75"/>
      <c r="K10" s="17">
        <f t="shared" ref="K10:K16" si="0">A10*D10*G10*I10</f>
        <v>3.2000000000000006</v>
      </c>
      <c r="L10" s="18"/>
      <c r="M10" s="19"/>
      <c r="N10" s="20"/>
      <c r="O10" s="37" t="s">
        <v>35</v>
      </c>
      <c r="Q10" s="22"/>
      <c r="R10" s="11"/>
      <c r="S10" s="22"/>
    </row>
    <row r="11" spans="1:19" s="6" customFormat="1" ht="15" customHeight="1">
      <c r="A11" s="88">
        <v>1</v>
      </c>
      <c r="B11" s="70"/>
      <c r="C11" s="71"/>
      <c r="D11" s="69">
        <v>1</v>
      </c>
      <c r="E11" s="70"/>
      <c r="F11" s="71"/>
      <c r="G11" s="76">
        <f>1.5-0.3</f>
        <v>1.2</v>
      </c>
      <c r="H11" s="77"/>
      <c r="I11" s="74">
        <v>66</v>
      </c>
      <c r="J11" s="75"/>
      <c r="K11" s="17">
        <f t="shared" si="0"/>
        <v>79.2</v>
      </c>
      <c r="L11" s="23"/>
      <c r="M11" s="24"/>
      <c r="N11" s="25"/>
      <c r="O11" s="38" t="s">
        <v>36</v>
      </c>
      <c r="Q11" s="22"/>
      <c r="R11" s="11"/>
      <c r="S11" s="22"/>
    </row>
    <row r="12" spans="1:19" s="6" customFormat="1" ht="15" customHeight="1">
      <c r="A12" s="88">
        <v>1.2</v>
      </c>
      <c r="B12" s="70"/>
      <c r="C12" s="71"/>
      <c r="D12" s="69">
        <v>1.2</v>
      </c>
      <c r="E12" s="70"/>
      <c r="F12" s="71"/>
      <c r="G12" s="76">
        <f>1.5-0.35</f>
        <v>1.1499999999999999</v>
      </c>
      <c r="H12" s="77"/>
      <c r="I12" s="74">
        <v>83</v>
      </c>
      <c r="J12" s="75"/>
      <c r="K12" s="17">
        <f t="shared" si="0"/>
        <v>137.44799999999998</v>
      </c>
      <c r="L12" s="23"/>
      <c r="M12" s="24"/>
      <c r="N12" s="25"/>
      <c r="O12" s="38" t="s">
        <v>37</v>
      </c>
      <c r="Q12" s="22"/>
      <c r="R12" s="11"/>
      <c r="S12" s="22"/>
    </row>
    <row r="13" spans="1:19" s="6" customFormat="1" ht="15" customHeight="1">
      <c r="A13" s="88">
        <v>1.2</v>
      </c>
      <c r="B13" s="70"/>
      <c r="C13" s="71"/>
      <c r="D13" s="69">
        <v>1.5</v>
      </c>
      <c r="E13" s="70"/>
      <c r="F13" s="71"/>
      <c r="G13" s="76">
        <f>1.5-0.4</f>
        <v>1.1000000000000001</v>
      </c>
      <c r="H13" s="77"/>
      <c r="I13" s="74">
        <v>8</v>
      </c>
      <c r="J13" s="75"/>
      <c r="K13" s="17">
        <f t="shared" si="0"/>
        <v>15.84</v>
      </c>
      <c r="L13" s="23"/>
      <c r="M13" s="24"/>
      <c r="N13" s="25"/>
      <c r="O13" s="38" t="s">
        <v>38</v>
      </c>
      <c r="Q13" s="22"/>
      <c r="R13" s="11"/>
      <c r="S13" s="22"/>
    </row>
    <row r="14" spans="1:19" s="6" customFormat="1" ht="15" customHeight="1">
      <c r="A14" s="88">
        <v>1.5</v>
      </c>
      <c r="B14" s="70"/>
      <c r="C14" s="71"/>
      <c r="D14" s="69">
        <v>1.5</v>
      </c>
      <c r="E14" s="70"/>
      <c r="F14" s="71"/>
      <c r="G14" s="76">
        <f>1.5-0.45</f>
        <v>1.05</v>
      </c>
      <c r="H14" s="77"/>
      <c r="I14" s="74">
        <v>3</v>
      </c>
      <c r="J14" s="75"/>
      <c r="K14" s="17">
        <f t="shared" si="0"/>
        <v>7.0875000000000004</v>
      </c>
      <c r="L14" s="23"/>
      <c r="M14" s="24"/>
      <c r="N14" s="25"/>
      <c r="O14" s="38" t="s">
        <v>51</v>
      </c>
      <c r="Q14" s="22"/>
      <c r="S14" s="22"/>
    </row>
    <row r="15" spans="1:19" s="6" customFormat="1" ht="15" customHeight="1">
      <c r="A15" s="88">
        <v>0.2</v>
      </c>
      <c r="B15" s="70"/>
      <c r="C15" s="71"/>
      <c r="D15" s="69">
        <v>1138</v>
      </c>
      <c r="E15" s="70"/>
      <c r="F15" s="71"/>
      <c r="G15" s="72">
        <v>0.4</v>
      </c>
      <c r="H15" s="73"/>
      <c r="I15" s="74">
        <v>1</v>
      </c>
      <c r="J15" s="75"/>
      <c r="K15" s="17">
        <f t="shared" si="0"/>
        <v>91.04000000000002</v>
      </c>
      <c r="L15" s="23"/>
      <c r="M15" s="24"/>
      <c r="N15" s="25"/>
      <c r="O15" s="38" t="s">
        <v>63</v>
      </c>
      <c r="Q15" s="22"/>
    </row>
    <row r="16" spans="1:19" s="6" customFormat="1" ht="15" customHeight="1">
      <c r="A16" s="69">
        <v>0.7</v>
      </c>
      <c r="B16" s="70"/>
      <c r="C16" s="71"/>
      <c r="D16" s="69">
        <v>0.7</v>
      </c>
      <c r="E16" s="70"/>
      <c r="F16" s="71"/>
      <c r="G16" s="72">
        <v>1.25</v>
      </c>
      <c r="H16" s="73"/>
      <c r="I16" s="74">
        <v>15</v>
      </c>
      <c r="J16" s="75"/>
      <c r="K16" s="17">
        <f t="shared" si="0"/>
        <v>9.1874999999999982</v>
      </c>
      <c r="L16" s="23">
        <v>7.99</v>
      </c>
      <c r="M16" s="24">
        <f>TRUNC((K16*L16),2)</f>
        <v>73.400000000000006</v>
      </c>
      <c r="N16" s="25"/>
      <c r="O16" s="25" t="s">
        <v>113</v>
      </c>
      <c r="Q16" s="22"/>
    </row>
    <row r="17" spans="1:19" s="6" customFormat="1" ht="15" customHeight="1">
      <c r="A17" s="88"/>
      <c r="B17" s="70"/>
      <c r="C17" s="71"/>
      <c r="D17" s="69"/>
      <c r="E17" s="70"/>
      <c r="F17" s="71"/>
      <c r="G17" s="72"/>
      <c r="H17" s="73"/>
      <c r="I17" s="74"/>
      <c r="J17" s="75"/>
      <c r="K17" s="17"/>
      <c r="L17" s="23"/>
      <c r="M17" s="24"/>
      <c r="N17" s="25"/>
      <c r="O17" s="25"/>
      <c r="Q17" s="22"/>
    </row>
    <row r="18" spans="1:19" s="6" customFormat="1" ht="15" customHeight="1">
      <c r="A18" s="88"/>
      <c r="B18" s="70"/>
      <c r="C18" s="71"/>
      <c r="D18" s="69"/>
      <c r="E18" s="70"/>
      <c r="F18" s="71"/>
      <c r="G18" s="72"/>
      <c r="H18" s="73"/>
      <c r="I18" s="74"/>
      <c r="J18" s="75"/>
      <c r="K18" s="17"/>
      <c r="L18" s="23"/>
      <c r="M18" s="24"/>
      <c r="N18" s="25"/>
      <c r="O18" s="25"/>
      <c r="Q18" s="22"/>
    </row>
    <row r="19" spans="1:19" s="6" customFormat="1" ht="15" customHeight="1">
      <c r="A19" s="88"/>
      <c r="B19" s="70"/>
      <c r="C19" s="71"/>
      <c r="D19" s="69"/>
      <c r="E19" s="70"/>
      <c r="F19" s="71"/>
      <c r="G19" s="72"/>
      <c r="H19" s="73"/>
      <c r="I19" s="74"/>
      <c r="J19" s="75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88"/>
      <c r="B20" s="70"/>
      <c r="C20" s="71"/>
      <c r="D20" s="69"/>
      <c r="E20" s="70"/>
      <c r="F20" s="71"/>
      <c r="G20" s="72"/>
      <c r="H20" s="73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88"/>
      <c r="B21" s="70"/>
      <c r="C21" s="71"/>
      <c r="D21" s="69"/>
      <c r="E21" s="70"/>
      <c r="F21" s="71"/>
      <c r="G21" s="72"/>
      <c r="H21" s="73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88"/>
      <c r="B22" s="70"/>
      <c r="C22" s="71"/>
      <c r="D22" s="69"/>
      <c r="E22" s="70"/>
      <c r="F22" s="71"/>
      <c r="G22" s="72"/>
      <c r="H22" s="73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88"/>
      <c r="B23" s="70"/>
      <c r="C23" s="71"/>
      <c r="D23" s="69"/>
      <c r="E23" s="70"/>
      <c r="F23" s="71"/>
      <c r="G23" s="72"/>
      <c r="H23" s="73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SUM(J10:K47)</f>
        <v>343.00300000000004</v>
      </c>
      <c r="K48" s="67"/>
      <c r="L48" s="27"/>
      <c r="M48" s="28" t="e">
        <f>SUM(#REF!)</f>
        <v>#REF!</v>
      </c>
      <c r="N48" s="30"/>
      <c r="O48" s="30">
        <f>J48</f>
        <v>343.00300000000004</v>
      </c>
    </row>
    <row r="49" spans="1:13">
      <c r="A49" s="31"/>
      <c r="B49" s="32"/>
    </row>
    <row r="50" spans="1:13">
      <c r="M50" s="34"/>
    </row>
  </sheetData>
  <mergeCells count="163"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A14:C14"/>
    <mergeCell ref="D14:F14"/>
    <mergeCell ref="G14:H14"/>
    <mergeCell ref="I14:J14"/>
    <mergeCell ref="A15:C15"/>
    <mergeCell ref="D15:F15"/>
    <mergeCell ref="G15:H15"/>
    <mergeCell ref="I15:J15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D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 codeName="Planilha7">
    <tabColor theme="0" tint="-4.9989318521683403E-2"/>
  </sheetPr>
  <dimension ref="A1:S50"/>
  <sheetViews>
    <sheetView showGridLines="0" tabSelected="1" view="pageBreakPreview" topLeftCell="A19" zoomScaleSheetLayoutView="100" workbookViewId="0">
      <selection activeCell="D5" sqref="D5"/>
    </sheetView>
  </sheetViews>
  <sheetFormatPr defaultRowHeight="12.75"/>
  <cols>
    <col min="1" max="1" width="7.710937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42" customHeight="1">
      <c r="A5" s="64" t="s">
        <v>27</v>
      </c>
      <c r="B5" s="65"/>
      <c r="C5" s="65">
        <v>92419</v>
      </c>
      <c r="D5" s="89" t="s">
        <v>105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31</v>
      </c>
      <c r="B8" s="84"/>
      <c r="C8" s="84"/>
      <c r="D8" s="85"/>
      <c r="E8" s="85"/>
      <c r="F8" s="85"/>
      <c r="G8" s="84"/>
      <c r="H8" s="84"/>
      <c r="I8" s="84" t="s">
        <v>41</v>
      </c>
      <c r="J8" s="84"/>
      <c r="K8" s="84" t="s">
        <v>8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370</v>
      </c>
      <c r="B10" s="70"/>
      <c r="C10" s="71"/>
      <c r="D10" s="69"/>
      <c r="E10" s="70"/>
      <c r="F10" s="71"/>
      <c r="G10" s="76"/>
      <c r="H10" s="77"/>
      <c r="I10" s="74">
        <v>0.25</v>
      </c>
      <c r="J10" s="75"/>
      <c r="K10" s="17">
        <f>A10*I10</f>
        <v>92.5</v>
      </c>
      <c r="L10" s="18"/>
      <c r="M10" s="19"/>
      <c r="N10" s="20"/>
      <c r="O10" s="21" t="s">
        <v>39</v>
      </c>
      <c r="Q10" s="22"/>
      <c r="R10" s="11"/>
      <c r="S10" s="22"/>
    </row>
    <row r="11" spans="1:19" s="6" customFormat="1" ht="15" customHeight="1">
      <c r="A11" s="88">
        <v>1113</v>
      </c>
      <c r="B11" s="70"/>
      <c r="C11" s="71"/>
      <c r="D11" s="69"/>
      <c r="E11" s="70"/>
      <c r="F11" s="71"/>
      <c r="G11" s="72"/>
      <c r="H11" s="73"/>
      <c r="I11" s="74">
        <v>0.25</v>
      </c>
      <c r="J11" s="75"/>
      <c r="K11" s="17">
        <f t="shared" ref="K11:K19" si="0">A11*I11</f>
        <v>278.25</v>
      </c>
      <c r="L11" s="23"/>
      <c r="M11" s="24"/>
      <c r="N11" s="25"/>
      <c r="O11" s="21" t="s">
        <v>52</v>
      </c>
      <c r="Q11" s="22"/>
      <c r="R11" s="11"/>
      <c r="S11" s="22"/>
    </row>
    <row r="12" spans="1:19" s="6" customFormat="1" ht="15" customHeight="1">
      <c r="A12" s="88">
        <v>680</v>
      </c>
      <c r="B12" s="70"/>
      <c r="C12" s="71"/>
      <c r="D12" s="69"/>
      <c r="E12" s="70"/>
      <c r="F12" s="71"/>
      <c r="G12" s="72"/>
      <c r="H12" s="73"/>
      <c r="I12" s="74">
        <v>0.25</v>
      </c>
      <c r="J12" s="75"/>
      <c r="K12" s="17">
        <f t="shared" si="0"/>
        <v>170</v>
      </c>
      <c r="L12" s="23"/>
      <c r="M12" s="24"/>
      <c r="N12" s="25"/>
      <c r="O12" s="21" t="s">
        <v>40</v>
      </c>
      <c r="Q12" s="22"/>
      <c r="R12" s="11"/>
      <c r="S12" s="22"/>
    </row>
    <row r="13" spans="1:19" s="6" customFormat="1" ht="15" customHeight="1">
      <c r="A13" s="88">
        <v>1077</v>
      </c>
      <c r="B13" s="70"/>
      <c r="C13" s="71"/>
      <c r="D13" s="69"/>
      <c r="E13" s="70"/>
      <c r="F13" s="71"/>
      <c r="G13" s="72"/>
      <c r="H13" s="73"/>
      <c r="I13" s="74">
        <v>0.25</v>
      </c>
      <c r="J13" s="75"/>
      <c r="K13" s="17">
        <f t="shared" si="0"/>
        <v>269.25</v>
      </c>
      <c r="L13" s="23"/>
      <c r="M13" s="24"/>
      <c r="N13" s="25"/>
      <c r="O13" s="21" t="s">
        <v>53</v>
      </c>
      <c r="Q13" s="22"/>
      <c r="R13" s="11"/>
      <c r="S13" s="22"/>
    </row>
    <row r="14" spans="1:19" s="6" customFormat="1" ht="15" customHeight="1">
      <c r="A14" s="88">
        <f>14*0.3*2*0.6</f>
        <v>5.04</v>
      </c>
      <c r="B14" s="70"/>
      <c r="C14" s="71"/>
      <c r="D14" s="69"/>
      <c r="E14" s="70"/>
      <c r="F14" s="71"/>
      <c r="G14" s="72"/>
      <c r="H14" s="73"/>
      <c r="I14" s="74">
        <v>0.25</v>
      </c>
      <c r="J14" s="75"/>
      <c r="K14" s="17">
        <f t="shared" si="0"/>
        <v>1.26</v>
      </c>
      <c r="L14" s="23"/>
      <c r="M14" s="24"/>
      <c r="N14" s="25"/>
      <c r="O14" s="21" t="s">
        <v>84</v>
      </c>
      <c r="Q14" s="22"/>
      <c r="S14" s="22"/>
    </row>
    <row r="15" spans="1:19" s="6" customFormat="1" ht="15" customHeight="1">
      <c r="A15" s="88">
        <f>(9.6+27+14)*0.3*2</f>
        <v>30.36</v>
      </c>
      <c r="B15" s="70"/>
      <c r="C15" s="71"/>
      <c r="D15" s="69"/>
      <c r="E15" s="70"/>
      <c r="F15" s="71"/>
      <c r="G15" s="72"/>
      <c r="H15" s="73"/>
      <c r="I15" s="74">
        <v>0.25</v>
      </c>
      <c r="J15" s="75"/>
      <c r="K15" s="17">
        <f t="shared" si="0"/>
        <v>7.59</v>
      </c>
      <c r="L15" s="23"/>
      <c r="M15" s="24"/>
      <c r="N15" s="25"/>
      <c r="O15" s="21" t="s">
        <v>89</v>
      </c>
      <c r="Q15" s="22"/>
    </row>
    <row r="16" spans="1:19" s="6" customFormat="1" ht="15" customHeight="1">
      <c r="A16" s="88">
        <f>134*0.3*2*2.2</f>
        <v>176.88</v>
      </c>
      <c r="B16" s="70"/>
      <c r="C16" s="71"/>
      <c r="D16" s="69"/>
      <c r="E16" s="70"/>
      <c r="F16" s="71"/>
      <c r="G16" s="72"/>
      <c r="H16" s="73"/>
      <c r="I16" s="74">
        <v>0.25</v>
      </c>
      <c r="J16" s="75"/>
      <c r="K16" s="17">
        <f t="shared" si="0"/>
        <v>44.22</v>
      </c>
      <c r="L16" s="18"/>
      <c r="M16" s="19"/>
      <c r="N16" s="20"/>
      <c r="O16" s="21" t="s">
        <v>87</v>
      </c>
      <c r="Q16" s="22"/>
    </row>
    <row r="17" spans="1:19" s="6" customFormat="1" ht="15" customHeight="1">
      <c r="A17" s="88">
        <f>293.5*0.3*2</f>
        <v>176.1</v>
      </c>
      <c r="B17" s="70"/>
      <c r="C17" s="71"/>
      <c r="D17" s="69"/>
      <c r="E17" s="70"/>
      <c r="F17" s="71"/>
      <c r="G17" s="72"/>
      <c r="H17" s="73"/>
      <c r="I17" s="74">
        <v>0.25</v>
      </c>
      <c r="J17" s="75"/>
      <c r="K17" s="17">
        <f t="shared" si="0"/>
        <v>44.024999999999999</v>
      </c>
      <c r="L17" s="23"/>
      <c r="M17" s="24"/>
      <c r="N17" s="25"/>
      <c r="O17" s="21" t="s">
        <v>88</v>
      </c>
      <c r="Q17" s="22"/>
    </row>
    <row r="18" spans="1:19" s="6" customFormat="1" ht="15" customHeight="1">
      <c r="A18" s="69">
        <v>110</v>
      </c>
      <c r="B18" s="70"/>
      <c r="C18" s="71"/>
      <c r="D18" s="69"/>
      <c r="E18" s="70"/>
      <c r="F18" s="71"/>
      <c r="G18" s="72"/>
      <c r="H18" s="73"/>
      <c r="I18" s="74">
        <v>0.25</v>
      </c>
      <c r="J18" s="75"/>
      <c r="K18" s="17">
        <f t="shared" si="0"/>
        <v>27.5</v>
      </c>
      <c r="L18" s="23"/>
      <c r="M18" s="24"/>
      <c r="N18" s="25"/>
      <c r="O18" s="21" t="s">
        <v>115</v>
      </c>
      <c r="Q18" s="22"/>
    </row>
    <row r="19" spans="1:19" s="6" customFormat="1" ht="15" customHeight="1">
      <c r="A19" s="69">
        <f>2.2*4*0.5</f>
        <v>4.4000000000000004</v>
      </c>
      <c r="B19" s="70"/>
      <c r="C19" s="71"/>
      <c r="D19" s="69"/>
      <c r="E19" s="70"/>
      <c r="F19" s="71"/>
      <c r="G19" s="72"/>
      <c r="H19" s="73"/>
      <c r="I19" s="74">
        <v>0.25</v>
      </c>
      <c r="J19" s="75"/>
      <c r="K19" s="17">
        <f t="shared" si="0"/>
        <v>1.1000000000000001</v>
      </c>
      <c r="L19" s="23"/>
      <c r="M19" s="24"/>
      <c r="N19" s="25"/>
      <c r="O19" s="21" t="s">
        <v>116</v>
      </c>
      <c r="Q19" s="22"/>
      <c r="S19" s="22"/>
    </row>
    <row r="20" spans="1:19" s="6" customFormat="1" ht="15" customHeight="1">
      <c r="A20" s="88"/>
      <c r="B20" s="70"/>
      <c r="C20" s="71"/>
      <c r="D20" s="69"/>
      <c r="E20" s="70"/>
      <c r="F20" s="71"/>
      <c r="G20" s="72"/>
      <c r="H20" s="73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88"/>
      <c r="B21" s="70"/>
      <c r="C21" s="71"/>
      <c r="D21" s="69"/>
      <c r="E21" s="70"/>
      <c r="F21" s="71"/>
      <c r="G21" s="72"/>
      <c r="H21" s="73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88"/>
      <c r="B22" s="70"/>
      <c r="C22" s="71"/>
      <c r="D22" s="69"/>
      <c r="E22" s="70"/>
      <c r="F22" s="71"/>
      <c r="G22" s="72"/>
      <c r="H22" s="73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88"/>
      <c r="B23" s="70"/>
      <c r="C23" s="71"/>
      <c r="D23" s="69"/>
      <c r="E23" s="70"/>
      <c r="F23" s="71"/>
      <c r="G23" s="72"/>
      <c r="H23" s="73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935.69500000000005</v>
      </c>
      <c r="K48" s="67"/>
      <c r="L48" s="27"/>
      <c r="M48" s="28" t="e">
        <f>SUM(#REF!)</f>
        <v>#REF!</v>
      </c>
      <c r="N48" s="30"/>
      <c r="O48" s="30">
        <f>J48</f>
        <v>935.69500000000005</v>
      </c>
    </row>
    <row r="49" spans="1:13">
      <c r="A49" s="31"/>
      <c r="B49" s="32"/>
    </row>
    <row r="50" spans="1:13">
      <c r="M50" s="34"/>
    </row>
  </sheetData>
  <mergeCells count="163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F9"/>
    <mergeCell ref="G8:H9"/>
    <mergeCell ref="I8:J9"/>
    <mergeCell ref="K8:L9"/>
    <mergeCell ref="M8:M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Planilha8">
    <tabColor theme="0" tint="-4.9989318521683403E-2"/>
  </sheetPr>
  <dimension ref="A1:L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42578125" customWidth="1"/>
    <col min="2" max="2" width="1.7109375" customWidth="1"/>
    <col min="3" max="3" width="6" bestFit="1" customWidth="1"/>
    <col min="4" max="4" width="5.7109375" customWidth="1"/>
    <col min="5" max="5" width="7.28515625" customWidth="1"/>
    <col min="6" max="6" width="7" style="33" customWidth="1"/>
    <col min="7" max="7" width="5.42578125" style="33" customWidth="1"/>
    <col min="8" max="8" width="9.42578125" style="33" customWidth="1"/>
    <col min="9" max="9" width="6.140625" style="33" hidden="1" customWidth="1"/>
    <col min="10" max="10" width="9.85546875" style="33" hidden="1" customWidth="1"/>
    <col min="11" max="11" width="1" style="33" customWidth="1"/>
    <col min="12" max="12" width="47.7109375" style="35" customWidth="1"/>
    <col min="250" max="250" width="5.28515625" customWidth="1"/>
    <col min="251" max="251" width="1.7109375" customWidth="1"/>
    <col min="252" max="252" width="5.28515625" customWidth="1"/>
    <col min="253" max="253" width="5.7109375" customWidth="1"/>
    <col min="254" max="254" width="7.28515625" customWidth="1"/>
    <col min="255" max="255" width="7" customWidth="1"/>
    <col min="256" max="256" width="5.42578125" customWidth="1"/>
    <col min="257" max="257" width="9.42578125" customWidth="1"/>
    <col min="258" max="259" width="0" hidden="1" customWidth="1"/>
    <col min="260" max="260" width="1" customWidth="1"/>
    <col min="261" max="261" width="44.7109375" customWidth="1"/>
    <col min="262" max="262" width="5.7109375" customWidth="1"/>
    <col min="263" max="263" width="6" customWidth="1"/>
    <col min="506" max="506" width="5.28515625" customWidth="1"/>
    <col min="507" max="507" width="1.7109375" customWidth="1"/>
    <col min="508" max="508" width="5.28515625" customWidth="1"/>
    <col min="509" max="509" width="5.7109375" customWidth="1"/>
    <col min="510" max="510" width="7.28515625" customWidth="1"/>
    <col min="511" max="511" width="7" customWidth="1"/>
    <col min="512" max="512" width="5.42578125" customWidth="1"/>
    <col min="513" max="513" width="9.42578125" customWidth="1"/>
    <col min="514" max="515" width="0" hidden="1" customWidth="1"/>
    <col min="516" max="516" width="1" customWidth="1"/>
    <col min="517" max="517" width="44.7109375" customWidth="1"/>
    <col min="518" max="518" width="5.7109375" customWidth="1"/>
    <col min="519" max="519" width="6" customWidth="1"/>
    <col min="762" max="762" width="5.28515625" customWidth="1"/>
    <col min="763" max="763" width="1.7109375" customWidth="1"/>
    <col min="764" max="764" width="5.28515625" customWidth="1"/>
    <col min="765" max="765" width="5.7109375" customWidth="1"/>
    <col min="766" max="766" width="7.28515625" customWidth="1"/>
    <col min="767" max="767" width="7" customWidth="1"/>
    <col min="768" max="768" width="5.42578125" customWidth="1"/>
    <col min="769" max="769" width="9.42578125" customWidth="1"/>
    <col min="770" max="771" width="0" hidden="1" customWidth="1"/>
    <col min="772" max="772" width="1" customWidth="1"/>
    <col min="773" max="773" width="44.7109375" customWidth="1"/>
    <col min="774" max="774" width="5.7109375" customWidth="1"/>
    <col min="775" max="775" width="6" customWidth="1"/>
    <col min="1018" max="1018" width="5.28515625" customWidth="1"/>
    <col min="1019" max="1019" width="1.7109375" customWidth="1"/>
    <col min="1020" max="1020" width="5.28515625" customWidth="1"/>
    <col min="1021" max="1021" width="5.7109375" customWidth="1"/>
    <col min="1022" max="1022" width="7.28515625" customWidth="1"/>
    <col min="1023" max="1023" width="7" customWidth="1"/>
    <col min="1024" max="1024" width="5.42578125" customWidth="1"/>
    <col min="1025" max="1025" width="9.42578125" customWidth="1"/>
    <col min="1026" max="1027" width="0" hidden="1" customWidth="1"/>
    <col min="1028" max="1028" width="1" customWidth="1"/>
    <col min="1029" max="1029" width="44.7109375" customWidth="1"/>
    <col min="1030" max="1030" width="5.7109375" customWidth="1"/>
    <col min="1031" max="1031" width="6" customWidth="1"/>
    <col min="1274" max="1274" width="5.28515625" customWidth="1"/>
    <col min="1275" max="1275" width="1.7109375" customWidth="1"/>
    <col min="1276" max="1276" width="5.28515625" customWidth="1"/>
    <col min="1277" max="1277" width="5.7109375" customWidth="1"/>
    <col min="1278" max="1278" width="7.28515625" customWidth="1"/>
    <col min="1279" max="1279" width="7" customWidth="1"/>
    <col min="1280" max="1280" width="5.42578125" customWidth="1"/>
    <col min="1281" max="1281" width="9.42578125" customWidth="1"/>
    <col min="1282" max="1283" width="0" hidden="1" customWidth="1"/>
    <col min="1284" max="1284" width="1" customWidth="1"/>
    <col min="1285" max="1285" width="44.7109375" customWidth="1"/>
    <col min="1286" max="1286" width="5.7109375" customWidth="1"/>
    <col min="1287" max="1287" width="6" customWidth="1"/>
    <col min="1530" max="1530" width="5.28515625" customWidth="1"/>
    <col min="1531" max="1531" width="1.7109375" customWidth="1"/>
    <col min="1532" max="1532" width="5.28515625" customWidth="1"/>
    <col min="1533" max="1533" width="5.7109375" customWidth="1"/>
    <col min="1534" max="1534" width="7.28515625" customWidth="1"/>
    <col min="1535" max="1535" width="7" customWidth="1"/>
    <col min="1536" max="1536" width="5.42578125" customWidth="1"/>
    <col min="1537" max="1537" width="9.42578125" customWidth="1"/>
    <col min="1538" max="1539" width="0" hidden="1" customWidth="1"/>
    <col min="1540" max="1540" width="1" customWidth="1"/>
    <col min="1541" max="1541" width="44.7109375" customWidth="1"/>
    <col min="1542" max="1542" width="5.7109375" customWidth="1"/>
    <col min="1543" max="1543" width="6" customWidth="1"/>
    <col min="1786" max="1786" width="5.28515625" customWidth="1"/>
    <col min="1787" max="1787" width="1.7109375" customWidth="1"/>
    <col min="1788" max="1788" width="5.28515625" customWidth="1"/>
    <col min="1789" max="1789" width="5.7109375" customWidth="1"/>
    <col min="1790" max="1790" width="7.28515625" customWidth="1"/>
    <col min="1791" max="1791" width="7" customWidth="1"/>
    <col min="1792" max="1792" width="5.42578125" customWidth="1"/>
    <col min="1793" max="1793" width="9.42578125" customWidth="1"/>
    <col min="1794" max="1795" width="0" hidden="1" customWidth="1"/>
    <col min="1796" max="1796" width="1" customWidth="1"/>
    <col min="1797" max="1797" width="44.7109375" customWidth="1"/>
    <col min="1798" max="1798" width="5.7109375" customWidth="1"/>
    <col min="1799" max="1799" width="6" customWidth="1"/>
    <col min="2042" max="2042" width="5.28515625" customWidth="1"/>
    <col min="2043" max="2043" width="1.7109375" customWidth="1"/>
    <col min="2044" max="2044" width="5.28515625" customWidth="1"/>
    <col min="2045" max="2045" width="5.7109375" customWidth="1"/>
    <col min="2046" max="2046" width="7.28515625" customWidth="1"/>
    <col min="2047" max="2047" width="7" customWidth="1"/>
    <col min="2048" max="2048" width="5.42578125" customWidth="1"/>
    <col min="2049" max="2049" width="9.42578125" customWidth="1"/>
    <col min="2050" max="2051" width="0" hidden="1" customWidth="1"/>
    <col min="2052" max="2052" width="1" customWidth="1"/>
    <col min="2053" max="2053" width="44.7109375" customWidth="1"/>
    <col min="2054" max="2054" width="5.7109375" customWidth="1"/>
    <col min="2055" max="2055" width="6" customWidth="1"/>
    <col min="2298" max="2298" width="5.28515625" customWidth="1"/>
    <col min="2299" max="2299" width="1.7109375" customWidth="1"/>
    <col min="2300" max="2300" width="5.28515625" customWidth="1"/>
    <col min="2301" max="2301" width="5.7109375" customWidth="1"/>
    <col min="2302" max="2302" width="7.28515625" customWidth="1"/>
    <col min="2303" max="2303" width="7" customWidth="1"/>
    <col min="2304" max="2304" width="5.42578125" customWidth="1"/>
    <col min="2305" max="2305" width="9.42578125" customWidth="1"/>
    <col min="2306" max="2307" width="0" hidden="1" customWidth="1"/>
    <col min="2308" max="2308" width="1" customWidth="1"/>
    <col min="2309" max="2309" width="44.7109375" customWidth="1"/>
    <col min="2310" max="2310" width="5.7109375" customWidth="1"/>
    <col min="2311" max="2311" width="6" customWidth="1"/>
    <col min="2554" max="2554" width="5.28515625" customWidth="1"/>
    <col min="2555" max="2555" width="1.7109375" customWidth="1"/>
    <col min="2556" max="2556" width="5.28515625" customWidth="1"/>
    <col min="2557" max="2557" width="5.7109375" customWidth="1"/>
    <col min="2558" max="2558" width="7.28515625" customWidth="1"/>
    <col min="2559" max="2559" width="7" customWidth="1"/>
    <col min="2560" max="2560" width="5.42578125" customWidth="1"/>
    <col min="2561" max="2561" width="9.42578125" customWidth="1"/>
    <col min="2562" max="2563" width="0" hidden="1" customWidth="1"/>
    <col min="2564" max="2564" width="1" customWidth="1"/>
    <col min="2565" max="2565" width="44.7109375" customWidth="1"/>
    <col min="2566" max="2566" width="5.7109375" customWidth="1"/>
    <col min="2567" max="2567" width="6" customWidth="1"/>
    <col min="2810" max="2810" width="5.28515625" customWidth="1"/>
    <col min="2811" max="2811" width="1.7109375" customWidth="1"/>
    <col min="2812" max="2812" width="5.28515625" customWidth="1"/>
    <col min="2813" max="2813" width="5.7109375" customWidth="1"/>
    <col min="2814" max="2814" width="7.28515625" customWidth="1"/>
    <col min="2815" max="2815" width="7" customWidth="1"/>
    <col min="2816" max="2816" width="5.42578125" customWidth="1"/>
    <col min="2817" max="2817" width="9.42578125" customWidth="1"/>
    <col min="2818" max="2819" width="0" hidden="1" customWidth="1"/>
    <col min="2820" max="2820" width="1" customWidth="1"/>
    <col min="2821" max="2821" width="44.7109375" customWidth="1"/>
    <col min="2822" max="2822" width="5.7109375" customWidth="1"/>
    <col min="2823" max="2823" width="6" customWidth="1"/>
    <col min="3066" max="3066" width="5.28515625" customWidth="1"/>
    <col min="3067" max="3067" width="1.7109375" customWidth="1"/>
    <col min="3068" max="3068" width="5.28515625" customWidth="1"/>
    <col min="3069" max="3069" width="5.7109375" customWidth="1"/>
    <col min="3070" max="3070" width="7.28515625" customWidth="1"/>
    <col min="3071" max="3071" width="7" customWidth="1"/>
    <col min="3072" max="3072" width="5.42578125" customWidth="1"/>
    <col min="3073" max="3073" width="9.42578125" customWidth="1"/>
    <col min="3074" max="3075" width="0" hidden="1" customWidth="1"/>
    <col min="3076" max="3076" width="1" customWidth="1"/>
    <col min="3077" max="3077" width="44.7109375" customWidth="1"/>
    <col min="3078" max="3078" width="5.7109375" customWidth="1"/>
    <col min="3079" max="3079" width="6" customWidth="1"/>
    <col min="3322" max="3322" width="5.28515625" customWidth="1"/>
    <col min="3323" max="3323" width="1.7109375" customWidth="1"/>
    <col min="3324" max="3324" width="5.28515625" customWidth="1"/>
    <col min="3325" max="3325" width="5.7109375" customWidth="1"/>
    <col min="3326" max="3326" width="7.28515625" customWidth="1"/>
    <col min="3327" max="3327" width="7" customWidth="1"/>
    <col min="3328" max="3328" width="5.42578125" customWidth="1"/>
    <col min="3329" max="3329" width="9.42578125" customWidth="1"/>
    <col min="3330" max="3331" width="0" hidden="1" customWidth="1"/>
    <col min="3332" max="3332" width="1" customWidth="1"/>
    <col min="3333" max="3333" width="44.7109375" customWidth="1"/>
    <col min="3334" max="3334" width="5.7109375" customWidth="1"/>
    <col min="3335" max="3335" width="6" customWidth="1"/>
    <col min="3578" max="3578" width="5.28515625" customWidth="1"/>
    <col min="3579" max="3579" width="1.7109375" customWidth="1"/>
    <col min="3580" max="3580" width="5.28515625" customWidth="1"/>
    <col min="3581" max="3581" width="5.7109375" customWidth="1"/>
    <col min="3582" max="3582" width="7.28515625" customWidth="1"/>
    <col min="3583" max="3583" width="7" customWidth="1"/>
    <col min="3584" max="3584" width="5.42578125" customWidth="1"/>
    <col min="3585" max="3585" width="9.42578125" customWidth="1"/>
    <col min="3586" max="3587" width="0" hidden="1" customWidth="1"/>
    <col min="3588" max="3588" width="1" customWidth="1"/>
    <col min="3589" max="3589" width="44.7109375" customWidth="1"/>
    <col min="3590" max="3590" width="5.7109375" customWidth="1"/>
    <col min="3591" max="3591" width="6" customWidth="1"/>
    <col min="3834" max="3834" width="5.28515625" customWidth="1"/>
    <col min="3835" max="3835" width="1.7109375" customWidth="1"/>
    <col min="3836" max="3836" width="5.28515625" customWidth="1"/>
    <col min="3837" max="3837" width="5.7109375" customWidth="1"/>
    <col min="3838" max="3838" width="7.28515625" customWidth="1"/>
    <col min="3839" max="3839" width="7" customWidth="1"/>
    <col min="3840" max="3840" width="5.42578125" customWidth="1"/>
    <col min="3841" max="3841" width="9.42578125" customWidth="1"/>
    <col min="3842" max="3843" width="0" hidden="1" customWidth="1"/>
    <col min="3844" max="3844" width="1" customWidth="1"/>
    <col min="3845" max="3845" width="44.7109375" customWidth="1"/>
    <col min="3846" max="3846" width="5.7109375" customWidth="1"/>
    <col min="3847" max="3847" width="6" customWidth="1"/>
    <col min="4090" max="4090" width="5.28515625" customWidth="1"/>
    <col min="4091" max="4091" width="1.7109375" customWidth="1"/>
    <col min="4092" max="4092" width="5.28515625" customWidth="1"/>
    <col min="4093" max="4093" width="5.7109375" customWidth="1"/>
    <col min="4094" max="4094" width="7.28515625" customWidth="1"/>
    <col min="4095" max="4095" width="7" customWidth="1"/>
    <col min="4096" max="4096" width="5.42578125" customWidth="1"/>
    <col min="4097" max="4097" width="9.42578125" customWidth="1"/>
    <col min="4098" max="4099" width="0" hidden="1" customWidth="1"/>
    <col min="4100" max="4100" width="1" customWidth="1"/>
    <col min="4101" max="4101" width="44.7109375" customWidth="1"/>
    <col min="4102" max="4102" width="5.7109375" customWidth="1"/>
    <col min="4103" max="4103" width="6" customWidth="1"/>
    <col min="4346" max="4346" width="5.28515625" customWidth="1"/>
    <col min="4347" max="4347" width="1.7109375" customWidth="1"/>
    <col min="4348" max="4348" width="5.28515625" customWidth="1"/>
    <col min="4349" max="4349" width="5.7109375" customWidth="1"/>
    <col min="4350" max="4350" width="7.28515625" customWidth="1"/>
    <col min="4351" max="4351" width="7" customWidth="1"/>
    <col min="4352" max="4352" width="5.42578125" customWidth="1"/>
    <col min="4353" max="4353" width="9.42578125" customWidth="1"/>
    <col min="4354" max="4355" width="0" hidden="1" customWidth="1"/>
    <col min="4356" max="4356" width="1" customWidth="1"/>
    <col min="4357" max="4357" width="44.7109375" customWidth="1"/>
    <col min="4358" max="4358" width="5.7109375" customWidth="1"/>
    <col min="4359" max="4359" width="6" customWidth="1"/>
    <col min="4602" max="4602" width="5.28515625" customWidth="1"/>
    <col min="4603" max="4603" width="1.7109375" customWidth="1"/>
    <col min="4604" max="4604" width="5.28515625" customWidth="1"/>
    <col min="4605" max="4605" width="5.7109375" customWidth="1"/>
    <col min="4606" max="4606" width="7.28515625" customWidth="1"/>
    <col min="4607" max="4607" width="7" customWidth="1"/>
    <col min="4608" max="4608" width="5.42578125" customWidth="1"/>
    <col min="4609" max="4609" width="9.42578125" customWidth="1"/>
    <col min="4610" max="4611" width="0" hidden="1" customWidth="1"/>
    <col min="4612" max="4612" width="1" customWidth="1"/>
    <col min="4613" max="4613" width="44.7109375" customWidth="1"/>
    <col min="4614" max="4614" width="5.7109375" customWidth="1"/>
    <col min="4615" max="4615" width="6" customWidth="1"/>
    <col min="4858" max="4858" width="5.28515625" customWidth="1"/>
    <col min="4859" max="4859" width="1.7109375" customWidth="1"/>
    <col min="4860" max="4860" width="5.28515625" customWidth="1"/>
    <col min="4861" max="4861" width="5.7109375" customWidth="1"/>
    <col min="4862" max="4862" width="7.28515625" customWidth="1"/>
    <col min="4863" max="4863" width="7" customWidth="1"/>
    <col min="4864" max="4864" width="5.42578125" customWidth="1"/>
    <col min="4865" max="4865" width="9.42578125" customWidth="1"/>
    <col min="4866" max="4867" width="0" hidden="1" customWidth="1"/>
    <col min="4868" max="4868" width="1" customWidth="1"/>
    <col min="4869" max="4869" width="44.7109375" customWidth="1"/>
    <col min="4870" max="4870" width="5.7109375" customWidth="1"/>
    <col min="4871" max="4871" width="6" customWidth="1"/>
    <col min="5114" max="5114" width="5.28515625" customWidth="1"/>
    <col min="5115" max="5115" width="1.7109375" customWidth="1"/>
    <col min="5116" max="5116" width="5.28515625" customWidth="1"/>
    <col min="5117" max="5117" width="5.7109375" customWidth="1"/>
    <col min="5118" max="5118" width="7.28515625" customWidth="1"/>
    <col min="5119" max="5119" width="7" customWidth="1"/>
    <col min="5120" max="5120" width="5.42578125" customWidth="1"/>
    <col min="5121" max="5121" width="9.42578125" customWidth="1"/>
    <col min="5122" max="5123" width="0" hidden="1" customWidth="1"/>
    <col min="5124" max="5124" width="1" customWidth="1"/>
    <col min="5125" max="5125" width="44.7109375" customWidth="1"/>
    <col min="5126" max="5126" width="5.7109375" customWidth="1"/>
    <col min="5127" max="5127" width="6" customWidth="1"/>
    <col min="5370" max="5370" width="5.28515625" customWidth="1"/>
    <col min="5371" max="5371" width="1.7109375" customWidth="1"/>
    <col min="5372" max="5372" width="5.28515625" customWidth="1"/>
    <col min="5373" max="5373" width="5.7109375" customWidth="1"/>
    <col min="5374" max="5374" width="7.28515625" customWidth="1"/>
    <col min="5375" max="5375" width="7" customWidth="1"/>
    <col min="5376" max="5376" width="5.42578125" customWidth="1"/>
    <col min="5377" max="5377" width="9.42578125" customWidth="1"/>
    <col min="5378" max="5379" width="0" hidden="1" customWidth="1"/>
    <col min="5380" max="5380" width="1" customWidth="1"/>
    <col min="5381" max="5381" width="44.7109375" customWidth="1"/>
    <col min="5382" max="5382" width="5.7109375" customWidth="1"/>
    <col min="5383" max="5383" width="6" customWidth="1"/>
    <col min="5626" max="5626" width="5.28515625" customWidth="1"/>
    <col min="5627" max="5627" width="1.7109375" customWidth="1"/>
    <col min="5628" max="5628" width="5.28515625" customWidth="1"/>
    <col min="5629" max="5629" width="5.7109375" customWidth="1"/>
    <col min="5630" max="5630" width="7.28515625" customWidth="1"/>
    <col min="5631" max="5631" width="7" customWidth="1"/>
    <col min="5632" max="5632" width="5.42578125" customWidth="1"/>
    <col min="5633" max="5633" width="9.42578125" customWidth="1"/>
    <col min="5634" max="5635" width="0" hidden="1" customWidth="1"/>
    <col min="5636" max="5636" width="1" customWidth="1"/>
    <col min="5637" max="5637" width="44.7109375" customWidth="1"/>
    <col min="5638" max="5638" width="5.7109375" customWidth="1"/>
    <col min="5639" max="5639" width="6" customWidth="1"/>
    <col min="5882" max="5882" width="5.28515625" customWidth="1"/>
    <col min="5883" max="5883" width="1.7109375" customWidth="1"/>
    <col min="5884" max="5884" width="5.28515625" customWidth="1"/>
    <col min="5885" max="5885" width="5.7109375" customWidth="1"/>
    <col min="5886" max="5886" width="7.28515625" customWidth="1"/>
    <col min="5887" max="5887" width="7" customWidth="1"/>
    <col min="5888" max="5888" width="5.42578125" customWidth="1"/>
    <col min="5889" max="5889" width="9.42578125" customWidth="1"/>
    <col min="5890" max="5891" width="0" hidden="1" customWidth="1"/>
    <col min="5892" max="5892" width="1" customWidth="1"/>
    <col min="5893" max="5893" width="44.7109375" customWidth="1"/>
    <col min="5894" max="5894" width="5.7109375" customWidth="1"/>
    <col min="5895" max="5895" width="6" customWidth="1"/>
    <col min="6138" max="6138" width="5.28515625" customWidth="1"/>
    <col min="6139" max="6139" width="1.7109375" customWidth="1"/>
    <col min="6140" max="6140" width="5.28515625" customWidth="1"/>
    <col min="6141" max="6141" width="5.7109375" customWidth="1"/>
    <col min="6142" max="6142" width="7.28515625" customWidth="1"/>
    <col min="6143" max="6143" width="7" customWidth="1"/>
    <col min="6144" max="6144" width="5.42578125" customWidth="1"/>
    <col min="6145" max="6145" width="9.42578125" customWidth="1"/>
    <col min="6146" max="6147" width="0" hidden="1" customWidth="1"/>
    <col min="6148" max="6148" width="1" customWidth="1"/>
    <col min="6149" max="6149" width="44.7109375" customWidth="1"/>
    <col min="6150" max="6150" width="5.7109375" customWidth="1"/>
    <col min="6151" max="6151" width="6" customWidth="1"/>
    <col min="6394" max="6394" width="5.28515625" customWidth="1"/>
    <col min="6395" max="6395" width="1.7109375" customWidth="1"/>
    <col min="6396" max="6396" width="5.28515625" customWidth="1"/>
    <col min="6397" max="6397" width="5.7109375" customWidth="1"/>
    <col min="6398" max="6398" width="7.28515625" customWidth="1"/>
    <col min="6399" max="6399" width="7" customWidth="1"/>
    <col min="6400" max="6400" width="5.42578125" customWidth="1"/>
    <col min="6401" max="6401" width="9.42578125" customWidth="1"/>
    <col min="6402" max="6403" width="0" hidden="1" customWidth="1"/>
    <col min="6404" max="6404" width="1" customWidth="1"/>
    <col min="6405" max="6405" width="44.7109375" customWidth="1"/>
    <col min="6406" max="6406" width="5.7109375" customWidth="1"/>
    <col min="6407" max="6407" width="6" customWidth="1"/>
    <col min="6650" max="6650" width="5.28515625" customWidth="1"/>
    <col min="6651" max="6651" width="1.7109375" customWidth="1"/>
    <col min="6652" max="6652" width="5.28515625" customWidth="1"/>
    <col min="6653" max="6653" width="5.7109375" customWidth="1"/>
    <col min="6654" max="6654" width="7.28515625" customWidth="1"/>
    <col min="6655" max="6655" width="7" customWidth="1"/>
    <col min="6656" max="6656" width="5.42578125" customWidth="1"/>
    <col min="6657" max="6657" width="9.42578125" customWidth="1"/>
    <col min="6658" max="6659" width="0" hidden="1" customWidth="1"/>
    <col min="6660" max="6660" width="1" customWidth="1"/>
    <col min="6661" max="6661" width="44.7109375" customWidth="1"/>
    <col min="6662" max="6662" width="5.7109375" customWidth="1"/>
    <col min="6663" max="6663" width="6" customWidth="1"/>
    <col min="6906" max="6906" width="5.28515625" customWidth="1"/>
    <col min="6907" max="6907" width="1.7109375" customWidth="1"/>
    <col min="6908" max="6908" width="5.28515625" customWidth="1"/>
    <col min="6909" max="6909" width="5.7109375" customWidth="1"/>
    <col min="6910" max="6910" width="7.28515625" customWidth="1"/>
    <col min="6911" max="6911" width="7" customWidth="1"/>
    <col min="6912" max="6912" width="5.42578125" customWidth="1"/>
    <col min="6913" max="6913" width="9.42578125" customWidth="1"/>
    <col min="6914" max="6915" width="0" hidden="1" customWidth="1"/>
    <col min="6916" max="6916" width="1" customWidth="1"/>
    <col min="6917" max="6917" width="44.7109375" customWidth="1"/>
    <col min="6918" max="6918" width="5.7109375" customWidth="1"/>
    <col min="6919" max="6919" width="6" customWidth="1"/>
    <col min="7162" max="7162" width="5.28515625" customWidth="1"/>
    <col min="7163" max="7163" width="1.7109375" customWidth="1"/>
    <col min="7164" max="7164" width="5.28515625" customWidth="1"/>
    <col min="7165" max="7165" width="5.7109375" customWidth="1"/>
    <col min="7166" max="7166" width="7.28515625" customWidth="1"/>
    <col min="7167" max="7167" width="7" customWidth="1"/>
    <col min="7168" max="7168" width="5.42578125" customWidth="1"/>
    <col min="7169" max="7169" width="9.42578125" customWidth="1"/>
    <col min="7170" max="7171" width="0" hidden="1" customWidth="1"/>
    <col min="7172" max="7172" width="1" customWidth="1"/>
    <col min="7173" max="7173" width="44.7109375" customWidth="1"/>
    <col min="7174" max="7174" width="5.7109375" customWidth="1"/>
    <col min="7175" max="7175" width="6" customWidth="1"/>
    <col min="7418" max="7418" width="5.28515625" customWidth="1"/>
    <col min="7419" max="7419" width="1.7109375" customWidth="1"/>
    <col min="7420" max="7420" width="5.28515625" customWidth="1"/>
    <col min="7421" max="7421" width="5.7109375" customWidth="1"/>
    <col min="7422" max="7422" width="7.28515625" customWidth="1"/>
    <col min="7423" max="7423" width="7" customWidth="1"/>
    <col min="7424" max="7424" width="5.42578125" customWidth="1"/>
    <col min="7425" max="7425" width="9.42578125" customWidth="1"/>
    <col min="7426" max="7427" width="0" hidden="1" customWidth="1"/>
    <col min="7428" max="7428" width="1" customWidth="1"/>
    <col min="7429" max="7429" width="44.7109375" customWidth="1"/>
    <col min="7430" max="7430" width="5.7109375" customWidth="1"/>
    <col min="7431" max="7431" width="6" customWidth="1"/>
    <col min="7674" max="7674" width="5.28515625" customWidth="1"/>
    <col min="7675" max="7675" width="1.7109375" customWidth="1"/>
    <col min="7676" max="7676" width="5.28515625" customWidth="1"/>
    <col min="7677" max="7677" width="5.7109375" customWidth="1"/>
    <col min="7678" max="7678" width="7.28515625" customWidth="1"/>
    <col min="7679" max="7679" width="7" customWidth="1"/>
    <col min="7680" max="7680" width="5.42578125" customWidth="1"/>
    <col min="7681" max="7681" width="9.42578125" customWidth="1"/>
    <col min="7682" max="7683" width="0" hidden="1" customWidth="1"/>
    <col min="7684" max="7684" width="1" customWidth="1"/>
    <col min="7685" max="7685" width="44.7109375" customWidth="1"/>
    <col min="7686" max="7686" width="5.7109375" customWidth="1"/>
    <col min="7687" max="7687" width="6" customWidth="1"/>
    <col min="7930" max="7930" width="5.28515625" customWidth="1"/>
    <col min="7931" max="7931" width="1.7109375" customWidth="1"/>
    <col min="7932" max="7932" width="5.28515625" customWidth="1"/>
    <col min="7933" max="7933" width="5.7109375" customWidth="1"/>
    <col min="7934" max="7934" width="7.28515625" customWidth="1"/>
    <col min="7935" max="7935" width="7" customWidth="1"/>
    <col min="7936" max="7936" width="5.42578125" customWidth="1"/>
    <col min="7937" max="7937" width="9.42578125" customWidth="1"/>
    <col min="7938" max="7939" width="0" hidden="1" customWidth="1"/>
    <col min="7940" max="7940" width="1" customWidth="1"/>
    <col min="7941" max="7941" width="44.7109375" customWidth="1"/>
    <col min="7942" max="7942" width="5.7109375" customWidth="1"/>
    <col min="7943" max="7943" width="6" customWidth="1"/>
    <col min="8186" max="8186" width="5.28515625" customWidth="1"/>
    <col min="8187" max="8187" width="1.7109375" customWidth="1"/>
    <col min="8188" max="8188" width="5.28515625" customWidth="1"/>
    <col min="8189" max="8189" width="5.7109375" customWidth="1"/>
    <col min="8190" max="8190" width="7.28515625" customWidth="1"/>
    <col min="8191" max="8191" width="7" customWidth="1"/>
    <col min="8192" max="8192" width="5.42578125" customWidth="1"/>
    <col min="8193" max="8193" width="9.42578125" customWidth="1"/>
    <col min="8194" max="8195" width="0" hidden="1" customWidth="1"/>
    <col min="8196" max="8196" width="1" customWidth="1"/>
    <col min="8197" max="8197" width="44.7109375" customWidth="1"/>
    <col min="8198" max="8198" width="5.7109375" customWidth="1"/>
    <col min="8199" max="8199" width="6" customWidth="1"/>
    <col min="8442" max="8442" width="5.28515625" customWidth="1"/>
    <col min="8443" max="8443" width="1.7109375" customWidth="1"/>
    <col min="8444" max="8444" width="5.28515625" customWidth="1"/>
    <col min="8445" max="8445" width="5.7109375" customWidth="1"/>
    <col min="8446" max="8446" width="7.28515625" customWidth="1"/>
    <col min="8447" max="8447" width="7" customWidth="1"/>
    <col min="8448" max="8448" width="5.42578125" customWidth="1"/>
    <col min="8449" max="8449" width="9.42578125" customWidth="1"/>
    <col min="8450" max="8451" width="0" hidden="1" customWidth="1"/>
    <col min="8452" max="8452" width="1" customWidth="1"/>
    <col min="8453" max="8453" width="44.7109375" customWidth="1"/>
    <col min="8454" max="8454" width="5.7109375" customWidth="1"/>
    <col min="8455" max="8455" width="6" customWidth="1"/>
    <col min="8698" max="8698" width="5.28515625" customWidth="1"/>
    <col min="8699" max="8699" width="1.7109375" customWidth="1"/>
    <col min="8700" max="8700" width="5.28515625" customWidth="1"/>
    <col min="8701" max="8701" width="5.7109375" customWidth="1"/>
    <col min="8702" max="8702" width="7.28515625" customWidth="1"/>
    <col min="8703" max="8703" width="7" customWidth="1"/>
    <col min="8704" max="8704" width="5.42578125" customWidth="1"/>
    <col min="8705" max="8705" width="9.42578125" customWidth="1"/>
    <col min="8706" max="8707" width="0" hidden="1" customWidth="1"/>
    <col min="8708" max="8708" width="1" customWidth="1"/>
    <col min="8709" max="8709" width="44.7109375" customWidth="1"/>
    <col min="8710" max="8710" width="5.7109375" customWidth="1"/>
    <col min="8711" max="8711" width="6" customWidth="1"/>
    <col min="8954" max="8954" width="5.28515625" customWidth="1"/>
    <col min="8955" max="8955" width="1.7109375" customWidth="1"/>
    <col min="8956" max="8956" width="5.28515625" customWidth="1"/>
    <col min="8957" max="8957" width="5.7109375" customWidth="1"/>
    <col min="8958" max="8958" width="7.28515625" customWidth="1"/>
    <col min="8959" max="8959" width="7" customWidth="1"/>
    <col min="8960" max="8960" width="5.42578125" customWidth="1"/>
    <col min="8961" max="8961" width="9.42578125" customWidth="1"/>
    <col min="8962" max="8963" width="0" hidden="1" customWidth="1"/>
    <col min="8964" max="8964" width="1" customWidth="1"/>
    <col min="8965" max="8965" width="44.7109375" customWidth="1"/>
    <col min="8966" max="8966" width="5.7109375" customWidth="1"/>
    <col min="8967" max="8967" width="6" customWidth="1"/>
    <col min="9210" max="9210" width="5.28515625" customWidth="1"/>
    <col min="9211" max="9211" width="1.7109375" customWidth="1"/>
    <col min="9212" max="9212" width="5.28515625" customWidth="1"/>
    <col min="9213" max="9213" width="5.7109375" customWidth="1"/>
    <col min="9214" max="9214" width="7.28515625" customWidth="1"/>
    <col min="9215" max="9215" width="7" customWidth="1"/>
    <col min="9216" max="9216" width="5.42578125" customWidth="1"/>
    <col min="9217" max="9217" width="9.42578125" customWidth="1"/>
    <col min="9218" max="9219" width="0" hidden="1" customWidth="1"/>
    <col min="9220" max="9220" width="1" customWidth="1"/>
    <col min="9221" max="9221" width="44.7109375" customWidth="1"/>
    <col min="9222" max="9222" width="5.7109375" customWidth="1"/>
    <col min="9223" max="9223" width="6" customWidth="1"/>
    <col min="9466" max="9466" width="5.28515625" customWidth="1"/>
    <col min="9467" max="9467" width="1.7109375" customWidth="1"/>
    <col min="9468" max="9468" width="5.28515625" customWidth="1"/>
    <col min="9469" max="9469" width="5.7109375" customWidth="1"/>
    <col min="9470" max="9470" width="7.28515625" customWidth="1"/>
    <col min="9471" max="9471" width="7" customWidth="1"/>
    <col min="9472" max="9472" width="5.42578125" customWidth="1"/>
    <col min="9473" max="9473" width="9.42578125" customWidth="1"/>
    <col min="9474" max="9475" width="0" hidden="1" customWidth="1"/>
    <col min="9476" max="9476" width="1" customWidth="1"/>
    <col min="9477" max="9477" width="44.7109375" customWidth="1"/>
    <col min="9478" max="9478" width="5.7109375" customWidth="1"/>
    <col min="9479" max="9479" width="6" customWidth="1"/>
    <col min="9722" max="9722" width="5.28515625" customWidth="1"/>
    <col min="9723" max="9723" width="1.7109375" customWidth="1"/>
    <col min="9724" max="9724" width="5.28515625" customWidth="1"/>
    <col min="9725" max="9725" width="5.7109375" customWidth="1"/>
    <col min="9726" max="9726" width="7.28515625" customWidth="1"/>
    <col min="9727" max="9727" width="7" customWidth="1"/>
    <col min="9728" max="9728" width="5.42578125" customWidth="1"/>
    <col min="9729" max="9729" width="9.42578125" customWidth="1"/>
    <col min="9730" max="9731" width="0" hidden="1" customWidth="1"/>
    <col min="9732" max="9732" width="1" customWidth="1"/>
    <col min="9733" max="9733" width="44.7109375" customWidth="1"/>
    <col min="9734" max="9734" width="5.7109375" customWidth="1"/>
    <col min="9735" max="9735" width="6" customWidth="1"/>
    <col min="9978" max="9978" width="5.28515625" customWidth="1"/>
    <col min="9979" max="9979" width="1.7109375" customWidth="1"/>
    <col min="9980" max="9980" width="5.28515625" customWidth="1"/>
    <col min="9981" max="9981" width="5.7109375" customWidth="1"/>
    <col min="9982" max="9982" width="7.28515625" customWidth="1"/>
    <col min="9983" max="9983" width="7" customWidth="1"/>
    <col min="9984" max="9984" width="5.42578125" customWidth="1"/>
    <col min="9985" max="9985" width="9.42578125" customWidth="1"/>
    <col min="9986" max="9987" width="0" hidden="1" customWidth="1"/>
    <col min="9988" max="9988" width="1" customWidth="1"/>
    <col min="9989" max="9989" width="44.7109375" customWidth="1"/>
    <col min="9990" max="9990" width="5.7109375" customWidth="1"/>
    <col min="9991" max="9991" width="6" customWidth="1"/>
    <col min="10234" max="10234" width="5.28515625" customWidth="1"/>
    <col min="10235" max="10235" width="1.7109375" customWidth="1"/>
    <col min="10236" max="10236" width="5.28515625" customWidth="1"/>
    <col min="10237" max="10237" width="5.7109375" customWidth="1"/>
    <col min="10238" max="10238" width="7.28515625" customWidth="1"/>
    <col min="10239" max="10239" width="7" customWidth="1"/>
    <col min="10240" max="10240" width="5.42578125" customWidth="1"/>
    <col min="10241" max="10241" width="9.42578125" customWidth="1"/>
    <col min="10242" max="10243" width="0" hidden="1" customWidth="1"/>
    <col min="10244" max="10244" width="1" customWidth="1"/>
    <col min="10245" max="10245" width="44.7109375" customWidth="1"/>
    <col min="10246" max="10246" width="5.7109375" customWidth="1"/>
    <col min="10247" max="10247" width="6" customWidth="1"/>
    <col min="10490" max="10490" width="5.28515625" customWidth="1"/>
    <col min="10491" max="10491" width="1.7109375" customWidth="1"/>
    <col min="10492" max="10492" width="5.28515625" customWidth="1"/>
    <col min="10493" max="10493" width="5.7109375" customWidth="1"/>
    <col min="10494" max="10494" width="7.28515625" customWidth="1"/>
    <col min="10495" max="10495" width="7" customWidth="1"/>
    <col min="10496" max="10496" width="5.42578125" customWidth="1"/>
    <col min="10497" max="10497" width="9.42578125" customWidth="1"/>
    <col min="10498" max="10499" width="0" hidden="1" customWidth="1"/>
    <col min="10500" max="10500" width="1" customWidth="1"/>
    <col min="10501" max="10501" width="44.7109375" customWidth="1"/>
    <col min="10502" max="10502" width="5.7109375" customWidth="1"/>
    <col min="10503" max="10503" width="6" customWidth="1"/>
    <col min="10746" max="10746" width="5.28515625" customWidth="1"/>
    <col min="10747" max="10747" width="1.7109375" customWidth="1"/>
    <col min="10748" max="10748" width="5.28515625" customWidth="1"/>
    <col min="10749" max="10749" width="5.7109375" customWidth="1"/>
    <col min="10750" max="10750" width="7.28515625" customWidth="1"/>
    <col min="10751" max="10751" width="7" customWidth="1"/>
    <col min="10752" max="10752" width="5.42578125" customWidth="1"/>
    <col min="10753" max="10753" width="9.42578125" customWidth="1"/>
    <col min="10754" max="10755" width="0" hidden="1" customWidth="1"/>
    <col min="10756" max="10756" width="1" customWidth="1"/>
    <col min="10757" max="10757" width="44.7109375" customWidth="1"/>
    <col min="10758" max="10758" width="5.7109375" customWidth="1"/>
    <col min="10759" max="10759" width="6" customWidth="1"/>
    <col min="11002" max="11002" width="5.28515625" customWidth="1"/>
    <col min="11003" max="11003" width="1.7109375" customWidth="1"/>
    <col min="11004" max="11004" width="5.28515625" customWidth="1"/>
    <col min="11005" max="11005" width="5.7109375" customWidth="1"/>
    <col min="11006" max="11006" width="7.28515625" customWidth="1"/>
    <col min="11007" max="11007" width="7" customWidth="1"/>
    <col min="11008" max="11008" width="5.42578125" customWidth="1"/>
    <col min="11009" max="11009" width="9.42578125" customWidth="1"/>
    <col min="11010" max="11011" width="0" hidden="1" customWidth="1"/>
    <col min="11012" max="11012" width="1" customWidth="1"/>
    <col min="11013" max="11013" width="44.7109375" customWidth="1"/>
    <col min="11014" max="11014" width="5.7109375" customWidth="1"/>
    <col min="11015" max="11015" width="6" customWidth="1"/>
    <col min="11258" max="11258" width="5.28515625" customWidth="1"/>
    <col min="11259" max="11259" width="1.7109375" customWidth="1"/>
    <col min="11260" max="11260" width="5.28515625" customWidth="1"/>
    <col min="11261" max="11261" width="5.7109375" customWidth="1"/>
    <col min="11262" max="11262" width="7.28515625" customWidth="1"/>
    <col min="11263" max="11263" width="7" customWidth="1"/>
    <col min="11264" max="11264" width="5.42578125" customWidth="1"/>
    <col min="11265" max="11265" width="9.42578125" customWidth="1"/>
    <col min="11266" max="11267" width="0" hidden="1" customWidth="1"/>
    <col min="11268" max="11268" width="1" customWidth="1"/>
    <col min="11269" max="11269" width="44.7109375" customWidth="1"/>
    <col min="11270" max="11270" width="5.7109375" customWidth="1"/>
    <col min="11271" max="11271" width="6" customWidth="1"/>
    <col min="11514" max="11514" width="5.28515625" customWidth="1"/>
    <col min="11515" max="11515" width="1.7109375" customWidth="1"/>
    <col min="11516" max="11516" width="5.28515625" customWidth="1"/>
    <col min="11517" max="11517" width="5.7109375" customWidth="1"/>
    <col min="11518" max="11518" width="7.28515625" customWidth="1"/>
    <col min="11519" max="11519" width="7" customWidth="1"/>
    <col min="11520" max="11520" width="5.42578125" customWidth="1"/>
    <col min="11521" max="11521" width="9.42578125" customWidth="1"/>
    <col min="11522" max="11523" width="0" hidden="1" customWidth="1"/>
    <col min="11524" max="11524" width="1" customWidth="1"/>
    <col min="11525" max="11525" width="44.7109375" customWidth="1"/>
    <col min="11526" max="11526" width="5.7109375" customWidth="1"/>
    <col min="11527" max="11527" width="6" customWidth="1"/>
    <col min="11770" max="11770" width="5.28515625" customWidth="1"/>
    <col min="11771" max="11771" width="1.7109375" customWidth="1"/>
    <col min="11772" max="11772" width="5.28515625" customWidth="1"/>
    <col min="11773" max="11773" width="5.7109375" customWidth="1"/>
    <col min="11774" max="11774" width="7.28515625" customWidth="1"/>
    <col min="11775" max="11775" width="7" customWidth="1"/>
    <col min="11776" max="11776" width="5.42578125" customWidth="1"/>
    <col min="11777" max="11777" width="9.42578125" customWidth="1"/>
    <col min="11778" max="11779" width="0" hidden="1" customWidth="1"/>
    <col min="11780" max="11780" width="1" customWidth="1"/>
    <col min="11781" max="11781" width="44.7109375" customWidth="1"/>
    <col min="11782" max="11782" width="5.7109375" customWidth="1"/>
    <col min="11783" max="11783" width="6" customWidth="1"/>
    <col min="12026" max="12026" width="5.28515625" customWidth="1"/>
    <col min="12027" max="12027" width="1.7109375" customWidth="1"/>
    <col min="12028" max="12028" width="5.28515625" customWidth="1"/>
    <col min="12029" max="12029" width="5.7109375" customWidth="1"/>
    <col min="12030" max="12030" width="7.28515625" customWidth="1"/>
    <col min="12031" max="12031" width="7" customWidth="1"/>
    <col min="12032" max="12032" width="5.42578125" customWidth="1"/>
    <col min="12033" max="12033" width="9.42578125" customWidth="1"/>
    <col min="12034" max="12035" width="0" hidden="1" customWidth="1"/>
    <col min="12036" max="12036" width="1" customWidth="1"/>
    <col min="12037" max="12037" width="44.7109375" customWidth="1"/>
    <col min="12038" max="12038" width="5.7109375" customWidth="1"/>
    <col min="12039" max="12039" width="6" customWidth="1"/>
    <col min="12282" max="12282" width="5.28515625" customWidth="1"/>
    <col min="12283" max="12283" width="1.7109375" customWidth="1"/>
    <col min="12284" max="12284" width="5.28515625" customWidth="1"/>
    <col min="12285" max="12285" width="5.7109375" customWidth="1"/>
    <col min="12286" max="12286" width="7.28515625" customWidth="1"/>
    <col min="12287" max="12287" width="7" customWidth="1"/>
    <col min="12288" max="12288" width="5.42578125" customWidth="1"/>
    <col min="12289" max="12289" width="9.42578125" customWidth="1"/>
    <col min="12290" max="12291" width="0" hidden="1" customWidth="1"/>
    <col min="12292" max="12292" width="1" customWidth="1"/>
    <col min="12293" max="12293" width="44.7109375" customWidth="1"/>
    <col min="12294" max="12294" width="5.7109375" customWidth="1"/>
    <col min="12295" max="12295" width="6" customWidth="1"/>
    <col min="12538" max="12538" width="5.28515625" customWidth="1"/>
    <col min="12539" max="12539" width="1.7109375" customWidth="1"/>
    <col min="12540" max="12540" width="5.28515625" customWidth="1"/>
    <col min="12541" max="12541" width="5.7109375" customWidth="1"/>
    <col min="12542" max="12542" width="7.28515625" customWidth="1"/>
    <col min="12543" max="12543" width="7" customWidth="1"/>
    <col min="12544" max="12544" width="5.42578125" customWidth="1"/>
    <col min="12545" max="12545" width="9.42578125" customWidth="1"/>
    <col min="12546" max="12547" width="0" hidden="1" customWidth="1"/>
    <col min="12548" max="12548" width="1" customWidth="1"/>
    <col min="12549" max="12549" width="44.7109375" customWidth="1"/>
    <col min="12550" max="12550" width="5.7109375" customWidth="1"/>
    <col min="12551" max="12551" width="6" customWidth="1"/>
    <col min="12794" max="12794" width="5.28515625" customWidth="1"/>
    <col min="12795" max="12795" width="1.7109375" customWidth="1"/>
    <col min="12796" max="12796" width="5.28515625" customWidth="1"/>
    <col min="12797" max="12797" width="5.7109375" customWidth="1"/>
    <col min="12798" max="12798" width="7.28515625" customWidth="1"/>
    <col min="12799" max="12799" width="7" customWidth="1"/>
    <col min="12800" max="12800" width="5.42578125" customWidth="1"/>
    <col min="12801" max="12801" width="9.42578125" customWidth="1"/>
    <col min="12802" max="12803" width="0" hidden="1" customWidth="1"/>
    <col min="12804" max="12804" width="1" customWidth="1"/>
    <col min="12805" max="12805" width="44.7109375" customWidth="1"/>
    <col min="12806" max="12806" width="5.7109375" customWidth="1"/>
    <col min="12807" max="12807" width="6" customWidth="1"/>
    <col min="13050" max="13050" width="5.28515625" customWidth="1"/>
    <col min="13051" max="13051" width="1.7109375" customWidth="1"/>
    <col min="13052" max="13052" width="5.28515625" customWidth="1"/>
    <col min="13053" max="13053" width="5.7109375" customWidth="1"/>
    <col min="13054" max="13054" width="7.28515625" customWidth="1"/>
    <col min="13055" max="13055" width="7" customWidth="1"/>
    <col min="13056" max="13056" width="5.42578125" customWidth="1"/>
    <col min="13057" max="13057" width="9.42578125" customWidth="1"/>
    <col min="13058" max="13059" width="0" hidden="1" customWidth="1"/>
    <col min="13060" max="13060" width="1" customWidth="1"/>
    <col min="13061" max="13061" width="44.7109375" customWidth="1"/>
    <col min="13062" max="13062" width="5.7109375" customWidth="1"/>
    <col min="13063" max="13063" width="6" customWidth="1"/>
    <col min="13306" max="13306" width="5.28515625" customWidth="1"/>
    <col min="13307" max="13307" width="1.7109375" customWidth="1"/>
    <col min="13308" max="13308" width="5.28515625" customWidth="1"/>
    <col min="13309" max="13309" width="5.7109375" customWidth="1"/>
    <col min="13310" max="13310" width="7.28515625" customWidth="1"/>
    <col min="13311" max="13311" width="7" customWidth="1"/>
    <col min="13312" max="13312" width="5.42578125" customWidth="1"/>
    <col min="13313" max="13313" width="9.42578125" customWidth="1"/>
    <col min="13314" max="13315" width="0" hidden="1" customWidth="1"/>
    <col min="13316" max="13316" width="1" customWidth="1"/>
    <col min="13317" max="13317" width="44.7109375" customWidth="1"/>
    <col min="13318" max="13318" width="5.7109375" customWidth="1"/>
    <col min="13319" max="13319" width="6" customWidth="1"/>
    <col min="13562" max="13562" width="5.28515625" customWidth="1"/>
    <col min="13563" max="13563" width="1.7109375" customWidth="1"/>
    <col min="13564" max="13564" width="5.28515625" customWidth="1"/>
    <col min="13565" max="13565" width="5.7109375" customWidth="1"/>
    <col min="13566" max="13566" width="7.28515625" customWidth="1"/>
    <col min="13567" max="13567" width="7" customWidth="1"/>
    <col min="13568" max="13568" width="5.42578125" customWidth="1"/>
    <col min="13569" max="13569" width="9.42578125" customWidth="1"/>
    <col min="13570" max="13571" width="0" hidden="1" customWidth="1"/>
    <col min="13572" max="13572" width="1" customWidth="1"/>
    <col min="13573" max="13573" width="44.7109375" customWidth="1"/>
    <col min="13574" max="13574" width="5.7109375" customWidth="1"/>
    <col min="13575" max="13575" width="6" customWidth="1"/>
    <col min="13818" max="13818" width="5.28515625" customWidth="1"/>
    <col min="13819" max="13819" width="1.7109375" customWidth="1"/>
    <col min="13820" max="13820" width="5.28515625" customWidth="1"/>
    <col min="13821" max="13821" width="5.7109375" customWidth="1"/>
    <col min="13822" max="13822" width="7.28515625" customWidth="1"/>
    <col min="13823" max="13823" width="7" customWidth="1"/>
    <col min="13824" max="13824" width="5.42578125" customWidth="1"/>
    <col min="13825" max="13825" width="9.42578125" customWidth="1"/>
    <col min="13826" max="13827" width="0" hidden="1" customWidth="1"/>
    <col min="13828" max="13828" width="1" customWidth="1"/>
    <col min="13829" max="13829" width="44.7109375" customWidth="1"/>
    <col min="13830" max="13830" width="5.7109375" customWidth="1"/>
    <col min="13831" max="13831" width="6" customWidth="1"/>
    <col min="14074" max="14074" width="5.28515625" customWidth="1"/>
    <col min="14075" max="14075" width="1.7109375" customWidth="1"/>
    <col min="14076" max="14076" width="5.28515625" customWidth="1"/>
    <col min="14077" max="14077" width="5.7109375" customWidth="1"/>
    <col min="14078" max="14078" width="7.28515625" customWidth="1"/>
    <col min="14079" max="14079" width="7" customWidth="1"/>
    <col min="14080" max="14080" width="5.42578125" customWidth="1"/>
    <col min="14081" max="14081" width="9.42578125" customWidth="1"/>
    <col min="14082" max="14083" width="0" hidden="1" customWidth="1"/>
    <col min="14084" max="14084" width="1" customWidth="1"/>
    <col min="14085" max="14085" width="44.7109375" customWidth="1"/>
    <col min="14086" max="14086" width="5.7109375" customWidth="1"/>
    <col min="14087" max="14087" width="6" customWidth="1"/>
    <col min="14330" max="14330" width="5.28515625" customWidth="1"/>
    <col min="14331" max="14331" width="1.7109375" customWidth="1"/>
    <col min="14332" max="14332" width="5.28515625" customWidth="1"/>
    <col min="14333" max="14333" width="5.7109375" customWidth="1"/>
    <col min="14334" max="14334" width="7.28515625" customWidth="1"/>
    <col min="14335" max="14335" width="7" customWidth="1"/>
    <col min="14336" max="14336" width="5.42578125" customWidth="1"/>
    <col min="14337" max="14337" width="9.42578125" customWidth="1"/>
    <col min="14338" max="14339" width="0" hidden="1" customWidth="1"/>
    <col min="14340" max="14340" width="1" customWidth="1"/>
    <col min="14341" max="14341" width="44.7109375" customWidth="1"/>
    <col min="14342" max="14342" width="5.7109375" customWidth="1"/>
    <col min="14343" max="14343" width="6" customWidth="1"/>
    <col min="14586" max="14586" width="5.28515625" customWidth="1"/>
    <col min="14587" max="14587" width="1.7109375" customWidth="1"/>
    <col min="14588" max="14588" width="5.28515625" customWidth="1"/>
    <col min="14589" max="14589" width="5.7109375" customWidth="1"/>
    <col min="14590" max="14590" width="7.28515625" customWidth="1"/>
    <col min="14591" max="14591" width="7" customWidth="1"/>
    <col min="14592" max="14592" width="5.42578125" customWidth="1"/>
    <col min="14593" max="14593" width="9.42578125" customWidth="1"/>
    <col min="14594" max="14595" width="0" hidden="1" customWidth="1"/>
    <col min="14596" max="14596" width="1" customWidth="1"/>
    <col min="14597" max="14597" width="44.7109375" customWidth="1"/>
    <col min="14598" max="14598" width="5.7109375" customWidth="1"/>
    <col min="14599" max="14599" width="6" customWidth="1"/>
    <col min="14842" max="14842" width="5.28515625" customWidth="1"/>
    <col min="14843" max="14843" width="1.7109375" customWidth="1"/>
    <col min="14844" max="14844" width="5.28515625" customWidth="1"/>
    <col min="14845" max="14845" width="5.7109375" customWidth="1"/>
    <col min="14846" max="14846" width="7.28515625" customWidth="1"/>
    <col min="14847" max="14847" width="7" customWidth="1"/>
    <col min="14848" max="14848" width="5.42578125" customWidth="1"/>
    <col min="14849" max="14849" width="9.42578125" customWidth="1"/>
    <col min="14850" max="14851" width="0" hidden="1" customWidth="1"/>
    <col min="14852" max="14852" width="1" customWidth="1"/>
    <col min="14853" max="14853" width="44.7109375" customWidth="1"/>
    <col min="14854" max="14854" width="5.7109375" customWidth="1"/>
    <col min="14855" max="14855" width="6" customWidth="1"/>
    <col min="15098" max="15098" width="5.28515625" customWidth="1"/>
    <col min="15099" max="15099" width="1.7109375" customWidth="1"/>
    <col min="15100" max="15100" width="5.28515625" customWidth="1"/>
    <col min="15101" max="15101" width="5.7109375" customWidth="1"/>
    <col min="15102" max="15102" width="7.28515625" customWidth="1"/>
    <col min="15103" max="15103" width="7" customWidth="1"/>
    <col min="15104" max="15104" width="5.42578125" customWidth="1"/>
    <col min="15105" max="15105" width="9.42578125" customWidth="1"/>
    <col min="15106" max="15107" width="0" hidden="1" customWidth="1"/>
    <col min="15108" max="15108" width="1" customWidth="1"/>
    <col min="15109" max="15109" width="44.7109375" customWidth="1"/>
    <col min="15110" max="15110" width="5.7109375" customWidth="1"/>
    <col min="15111" max="15111" width="6" customWidth="1"/>
    <col min="15354" max="15354" width="5.28515625" customWidth="1"/>
    <col min="15355" max="15355" width="1.7109375" customWidth="1"/>
    <col min="15356" max="15356" width="5.28515625" customWidth="1"/>
    <col min="15357" max="15357" width="5.7109375" customWidth="1"/>
    <col min="15358" max="15358" width="7.28515625" customWidth="1"/>
    <col min="15359" max="15359" width="7" customWidth="1"/>
    <col min="15360" max="15360" width="5.42578125" customWidth="1"/>
    <col min="15361" max="15361" width="9.42578125" customWidth="1"/>
    <col min="15362" max="15363" width="0" hidden="1" customWidth="1"/>
    <col min="15364" max="15364" width="1" customWidth="1"/>
    <col min="15365" max="15365" width="44.7109375" customWidth="1"/>
    <col min="15366" max="15366" width="5.7109375" customWidth="1"/>
    <col min="15367" max="15367" width="6" customWidth="1"/>
    <col min="15610" max="15610" width="5.28515625" customWidth="1"/>
    <col min="15611" max="15611" width="1.7109375" customWidth="1"/>
    <col min="15612" max="15612" width="5.28515625" customWidth="1"/>
    <col min="15613" max="15613" width="5.7109375" customWidth="1"/>
    <col min="15614" max="15614" width="7.28515625" customWidth="1"/>
    <col min="15615" max="15615" width="7" customWidth="1"/>
    <col min="15616" max="15616" width="5.42578125" customWidth="1"/>
    <col min="15617" max="15617" width="9.42578125" customWidth="1"/>
    <col min="15618" max="15619" width="0" hidden="1" customWidth="1"/>
    <col min="15620" max="15620" width="1" customWidth="1"/>
    <col min="15621" max="15621" width="44.7109375" customWidth="1"/>
    <col min="15622" max="15622" width="5.7109375" customWidth="1"/>
    <col min="15623" max="15623" width="6" customWidth="1"/>
    <col min="15866" max="15866" width="5.28515625" customWidth="1"/>
    <col min="15867" max="15867" width="1.7109375" customWidth="1"/>
    <col min="15868" max="15868" width="5.28515625" customWidth="1"/>
    <col min="15869" max="15869" width="5.7109375" customWidth="1"/>
    <col min="15870" max="15870" width="7.28515625" customWidth="1"/>
    <col min="15871" max="15871" width="7" customWidth="1"/>
    <col min="15872" max="15872" width="5.42578125" customWidth="1"/>
    <col min="15873" max="15873" width="9.42578125" customWidth="1"/>
    <col min="15874" max="15875" width="0" hidden="1" customWidth="1"/>
    <col min="15876" max="15876" width="1" customWidth="1"/>
    <col min="15877" max="15877" width="44.7109375" customWidth="1"/>
    <col min="15878" max="15878" width="5.7109375" customWidth="1"/>
    <col min="15879" max="15879" width="6" customWidth="1"/>
    <col min="16122" max="16122" width="5.28515625" customWidth="1"/>
    <col min="16123" max="16123" width="1.7109375" customWidth="1"/>
    <col min="16124" max="16124" width="5.28515625" customWidth="1"/>
    <col min="16125" max="16125" width="5.7109375" customWidth="1"/>
    <col min="16126" max="16126" width="7.28515625" customWidth="1"/>
    <col min="16127" max="16127" width="7" customWidth="1"/>
    <col min="16128" max="16128" width="5.42578125" customWidth="1"/>
    <col min="16129" max="16129" width="9.42578125" customWidth="1"/>
    <col min="16130" max="16131" width="0" hidden="1" customWidth="1"/>
    <col min="16132" max="16132" width="1" customWidth="1"/>
    <col min="16133" max="16133" width="44.7109375" customWidth="1"/>
    <col min="16134" max="16134" width="5.7109375" customWidth="1"/>
    <col min="16135" max="16135" width="6" customWidth="1"/>
  </cols>
  <sheetData>
    <row r="1" spans="1:12" s="1" customFormat="1" ht="18" customHeight="1">
      <c r="A1" s="43"/>
      <c r="B1" s="44"/>
      <c r="C1" s="44"/>
      <c r="D1" s="44"/>
      <c r="E1" s="44" t="s">
        <v>49</v>
      </c>
      <c r="F1" s="46"/>
      <c r="G1" s="47"/>
      <c r="H1" s="47"/>
      <c r="I1" s="48"/>
      <c r="J1" s="44"/>
      <c r="K1" s="44"/>
      <c r="L1" s="49"/>
    </row>
    <row r="2" spans="1:12" s="1" customFormat="1" ht="15" customHeight="1">
      <c r="A2" s="50"/>
      <c r="B2" s="51"/>
      <c r="C2" s="51"/>
      <c r="D2" s="51"/>
      <c r="E2" s="52" t="s">
        <v>1</v>
      </c>
      <c r="F2" s="53"/>
      <c r="G2" s="54"/>
      <c r="H2" s="54"/>
      <c r="I2" s="54"/>
      <c r="J2" s="52"/>
      <c r="K2" s="52"/>
      <c r="L2" s="55"/>
    </row>
    <row r="3" spans="1:12" s="1" customFormat="1" ht="15" customHeight="1">
      <c r="A3" s="50"/>
      <c r="B3" s="51"/>
      <c r="C3" s="51"/>
      <c r="D3" s="51"/>
      <c r="E3" s="51" t="s">
        <v>119</v>
      </c>
      <c r="F3" s="53"/>
      <c r="G3" s="54"/>
      <c r="H3" s="54"/>
      <c r="I3" s="54"/>
      <c r="J3" s="52"/>
      <c r="K3" s="52"/>
      <c r="L3" s="55"/>
    </row>
    <row r="4" spans="1:12" s="1" customFormat="1" ht="15" customHeight="1">
      <c r="A4" s="56" t="s">
        <v>19</v>
      </c>
      <c r="B4" s="52"/>
      <c r="C4" s="52"/>
      <c r="D4" s="52"/>
      <c r="E4" s="52"/>
      <c r="F4" s="54"/>
      <c r="G4" s="54"/>
      <c r="H4" s="54"/>
      <c r="I4" s="57"/>
      <c r="J4" s="51"/>
      <c r="K4" s="51"/>
      <c r="L4" s="58"/>
    </row>
    <row r="5" spans="1:12" s="6" customFormat="1" ht="24.95" customHeight="1">
      <c r="A5" s="64" t="s">
        <v>27</v>
      </c>
      <c r="B5" s="65"/>
      <c r="C5" s="65">
        <v>92917</v>
      </c>
      <c r="D5" s="89" t="s">
        <v>108</v>
      </c>
      <c r="E5" s="89"/>
      <c r="F5" s="89"/>
      <c r="G5" s="89"/>
      <c r="H5" s="89"/>
      <c r="I5" s="89"/>
      <c r="J5" s="89"/>
      <c r="K5" s="89"/>
      <c r="L5" s="90"/>
    </row>
    <row r="6" spans="1:12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62"/>
      <c r="J6" s="62"/>
      <c r="K6" s="62"/>
      <c r="L6" s="63"/>
    </row>
    <row r="7" spans="1:12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80"/>
      <c r="K7" s="12"/>
      <c r="L7" s="81" t="s">
        <v>3</v>
      </c>
    </row>
    <row r="8" spans="1:12" s="14" customFormat="1" ht="15" customHeight="1">
      <c r="A8" s="91" t="s">
        <v>32</v>
      </c>
      <c r="B8" s="84"/>
      <c r="C8" s="84"/>
      <c r="D8" s="97" t="s">
        <v>64</v>
      </c>
      <c r="E8" s="98"/>
      <c r="F8" s="84" t="s">
        <v>56</v>
      </c>
      <c r="G8" s="84"/>
      <c r="H8" s="84" t="s">
        <v>13</v>
      </c>
      <c r="I8" s="84"/>
      <c r="J8" s="86" t="s">
        <v>9</v>
      </c>
      <c r="K8" s="15"/>
      <c r="L8" s="82"/>
    </row>
    <row r="9" spans="1:12" s="14" customFormat="1" ht="13.5" customHeight="1" thickBot="1">
      <c r="A9" s="91"/>
      <c r="B9" s="84"/>
      <c r="C9" s="84"/>
      <c r="D9" s="99"/>
      <c r="E9" s="100"/>
      <c r="F9" s="84"/>
      <c r="G9" s="84"/>
      <c r="H9" s="84"/>
      <c r="I9" s="84"/>
      <c r="J9" s="87"/>
      <c r="K9" s="16"/>
      <c r="L9" s="83"/>
    </row>
    <row r="10" spans="1:12" s="6" customFormat="1" ht="15" customHeight="1">
      <c r="A10" s="88">
        <v>1727</v>
      </c>
      <c r="B10" s="70"/>
      <c r="C10" s="71"/>
      <c r="D10" s="76"/>
      <c r="E10" s="77"/>
      <c r="F10" s="95"/>
      <c r="G10" s="96"/>
      <c r="H10" s="17">
        <f>A10</f>
        <v>1727</v>
      </c>
      <c r="I10" s="18"/>
      <c r="J10" s="19"/>
      <c r="K10" s="20"/>
      <c r="L10" s="21" t="s">
        <v>39</v>
      </c>
    </row>
    <row r="11" spans="1:12" s="6" customFormat="1" ht="15" customHeight="1">
      <c r="A11" s="88">
        <v>360</v>
      </c>
      <c r="B11" s="70"/>
      <c r="C11" s="71"/>
      <c r="D11" s="72"/>
      <c r="E11" s="73"/>
      <c r="F11" s="95"/>
      <c r="G11" s="96"/>
      <c r="H11" s="17">
        <f t="shared" ref="H11:H13" si="0">A11</f>
        <v>360</v>
      </c>
      <c r="I11" s="23"/>
      <c r="J11" s="24"/>
      <c r="K11" s="25"/>
      <c r="L11" s="21" t="s">
        <v>52</v>
      </c>
    </row>
    <row r="12" spans="1:12" s="6" customFormat="1" ht="15" customHeight="1">
      <c r="A12" s="88">
        <v>0</v>
      </c>
      <c r="B12" s="70"/>
      <c r="C12" s="71"/>
      <c r="D12" s="72"/>
      <c r="E12" s="73"/>
      <c r="F12" s="95"/>
      <c r="G12" s="96"/>
      <c r="H12" s="17">
        <f t="shared" si="0"/>
        <v>0</v>
      </c>
      <c r="I12" s="23"/>
      <c r="J12" s="24"/>
      <c r="K12" s="25"/>
      <c r="L12" s="21" t="s">
        <v>40</v>
      </c>
    </row>
    <row r="13" spans="1:12" s="6" customFormat="1" ht="15" customHeight="1">
      <c r="A13" s="88">
        <v>57</v>
      </c>
      <c r="B13" s="70"/>
      <c r="C13" s="71"/>
      <c r="D13" s="72"/>
      <c r="E13" s="73"/>
      <c r="F13" s="95"/>
      <c r="G13" s="96"/>
      <c r="H13" s="17">
        <f t="shared" si="0"/>
        <v>57</v>
      </c>
      <c r="I13" s="23"/>
      <c r="J13" s="24"/>
      <c r="K13" s="25"/>
      <c r="L13" s="21" t="s">
        <v>53</v>
      </c>
    </row>
    <row r="14" spans="1:12" s="6" customFormat="1" ht="15" customHeight="1">
      <c r="A14" s="88"/>
      <c r="B14" s="70"/>
      <c r="C14" s="71"/>
      <c r="D14" s="72">
        <f>50.6*4</f>
        <v>202.4</v>
      </c>
      <c r="E14" s="73"/>
      <c r="F14" s="95">
        <v>0.39500000000000002</v>
      </c>
      <c r="G14" s="96"/>
      <c r="H14" s="17">
        <f>D14*F14</f>
        <v>79.948000000000008</v>
      </c>
      <c r="I14" s="23"/>
      <c r="J14" s="24"/>
      <c r="K14" s="25"/>
      <c r="L14" s="21" t="s">
        <v>75</v>
      </c>
    </row>
    <row r="15" spans="1:12" s="6" customFormat="1" ht="15" customHeight="1">
      <c r="A15" s="88"/>
      <c r="B15" s="70"/>
      <c r="C15" s="71"/>
      <c r="D15" s="72">
        <f>50.6*4</f>
        <v>202.4</v>
      </c>
      <c r="E15" s="73"/>
      <c r="F15" s="95">
        <v>0.39500000000000002</v>
      </c>
      <c r="G15" s="96"/>
      <c r="H15" s="17">
        <f>D15*F15</f>
        <v>79.948000000000008</v>
      </c>
      <c r="I15" s="23"/>
      <c r="J15" s="24"/>
      <c r="K15" s="25"/>
      <c r="L15" s="21" t="s">
        <v>76</v>
      </c>
    </row>
    <row r="16" spans="1:12" s="6" customFormat="1" ht="15" customHeight="1">
      <c r="A16" s="88"/>
      <c r="B16" s="70"/>
      <c r="C16" s="71"/>
      <c r="D16" s="72">
        <f>293.5*4</f>
        <v>1174</v>
      </c>
      <c r="E16" s="73"/>
      <c r="F16" s="95">
        <v>0.39500000000000002</v>
      </c>
      <c r="G16" s="96"/>
      <c r="H16" s="17">
        <f t="shared" ref="H16:H18" si="1">D16*F16</f>
        <v>463.73</v>
      </c>
      <c r="I16" s="18"/>
      <c r="J16" s="19"/>
      <c r="K16" s="20"/>
      <c r="L16" s="21" t="s">
        <v>90</v>
      </c>
    </row>
    <row r="17" spans="1:12" s="6" customFormat="1" ht="15" customHeight="1">
      <c r="A17" s="88"/>
      <c r="B17" s="70"/>
      <c r="C17" s="71"/>
      <c r="D17" s="72">
        <f>293.5*4</f>
        <v>1174</v>
      </c>
      <c r="E17" s="73"/>
      <c r="F17" s="95">
        <v>0.39500000000000002</v>
      </c>
      <c r="G17" s="96"/>
      <c r="H17" s="17">
        <f t="shared" si="1"/>
        <v>463.73</v>
      </c>
      <c r="I17" s="23"/>
      <c r="J17" s="24"/>
      <c r="K17" s="25"/>
      <c r="L17" s="21" t="s">
        <v>83</v>
      </c>
    </row>
    <row r="18" spans="1:12" s="6" customFormat="1" ht="15" customHeight="1">
      <c r="A18" s="88"/>
      <c r="B18" s="70"/>
      <c r="C18" s="71"/>
      <c r="D18" s="72">
        <f>67.02*4</f>
        <v>268.08</v>
      </c>
      <c r="E18" s="73"/>
      <c r="F18" s="95">
        <v>0.39500000000000002</v>
      </c>
      <c r="G18" s="96"/>
      <c r="H18" s="17">
        <f t="shared" si="1"/>
        <v>105.8916</v>
      </c>
      <c r="I18" s="23"/>
      <c r="J18" s="24"/>
      <c r="K18" s="25"/>
      <c r="L18" s="21" t="s">
        <v>91</v>
      </c>
    </row>
    <row r="19" spans="1:12" s="6" customFormat="1" ht="15" customHeight="1">
      <c r="A19" s="69">
        <v>269</v>
      </c>
      <c r="B19" s="70"/>
      <c r="C19" s="71"/>
      <c r="D19" s="72"/>
      <c r="E19" s="73"/>
      <c r="F19" s="74"/>
      <c r="G19" s="75"/>
      <c r="H19" s="17">
        <f t="shared" ref="H19" si="2">A19</f>
        <v>269</v>
      </c>
      <c r="I19" s="23"/>
      <c r="J19" s="24"/>
      <c r="K19" s="25"/>
      <c r="L19" s="21" t="s">
        <v>115</v>
      </c>
    </row>
    <row r="20" spans="1:12" s="6" customFormat="1" ht="15" customHeight="1">
      <c r="A20" s="88"/>
      <c r="B20" s="70"/>
      <c r="C20" s="71"/>
      <c r="D20" s="72"/>
      <c r="E20" s="73"/>
      <c r="F20" s="74"/>
      <c r="G20" s="75"/>
      <c r="H20" s="17"/>
      <c r="I20" s="23"/>
      <c r="J20" s="24"/>
      <c r="K20" s="25"/>
      <c r="L20" s="25"/>
    </row>
    <row r="21" spans="1:12" s="6" customFormat="1" ht="15" customHeight="1">
      <c r="A21" s="88"/>
      <c r="B21" s="70"/>
      <c r="C21" s="71"/>
      <c r="D21" s="72"/>
      <c r="E21" s="73"/>
      <c r="F21" s="74"/>
      <c r="G21" s="75"/>
      <c r="H21" s="17"/>
      <c r="I21" s="18">
        <v>7.99</v>
      </c>
      <c r="J21" s="19">
        <f>TRUNC((H21*I21),2)</f>
        <v>0</v>
      </c>
      <c r="K21" s="20"/>
      <c r="L21" s="26"/>
    </row>
    <row r="22" spans="1:12" s="6" customFormat="1" ht="15" customHeight="1">
      <c r="A22" s="88"/>
      <c r="B22" s="70"/>
      <c r="C22" s="71"/>
      <c r="D22" s="72"/>
      <c r="E22" s="73"/>
      <c r="F22" s="74"/>
      <c r="G22" s="75"/>
      <c r="H22" s="17"/>
      <c r="I22" s="23">
        <v>7.99</v>
      </c>
      <c r="J22" s="24">
        <f>TRUNC((H22*I22),2)</f>
        <v>0</v>
      </c>
      <c r="K22" s="25"/>
      <c r="L22" s="25"/>
    </row>
    <row r="23" spans="1:12" s="6" customFormat="1" ht="15" customHeight="1">
      <c r="A23" s="88"/>
      <c r="B23" s="70"/>
      <c r="C23" s="71"/>
      <c r="D23" s="72"/>
      <c r="E23" s="73"/>
      <c r="F23" s="74"/>
      <c r="G23" s="75"/>
      <c r="H23" s="17"/>
      <c r="I23" s="23"/>
      <c r="J23" s="24"/>
      <c r="K23" s="25"/>
      <c r="L23" s="25"/>
    </row>
    <row r="24" spans="1:12" s="6" customFormat="1" ht="15" customHeight="1">
      <c r="A24" s="88"/>
      <c r="B24" s="70"/>
      <c r="C24" s="71"/>
      <c r="D24" s="72"/>
      <c r="E24" s="73"/>
      <c r="F24" s="74"/>
      <c r="G24" s="75"/>
      <c r="H24" s="17"/>
      <c r="I24" s="23"/>
      <c r="J24" s="24"/>
      <c r="K24" s="25"/>
      <c r="L24" s="25"/>
    </row>
    <row r="25" spans="1:12" s="6" customFormat="1" ht="15" customHeight="1">
      <c r="A25" s="88"/>
      <c r="B25" s="70"/>
      <c r="C25" s="71"/>
      <c r="D25" s="72"/>
      <c r="E25" s="73"/>
      <c r="F25" s="74"/>
      <c r="G25" s="75"/>
      <c r="H25" s="17"/>
      <c r="I25" s="18"/>
      <c r="J25" s="19"/>
      <c r="K25" s="20"/>
      <c r="L25" s="25"/>
    </row>
    <row r="26" spans="1:12" s="6" customFormat="1" ht="15" customHeight="1">
      <c r="A26" s="88"/>
      <c r="B26" s="70"/>
      <c r="C26" s="71"/>
      <c r="D26" s="72"/>
      <c r="E26" s="73"/>
      <c r="F26" s="74"/>
      <c r="G26" s="75"/>
      <c r="H26" s="17"/>
      <c r="I26" s="23"/>
      <c r="J26" s="24"/>
      <c r="K26" s="25"/>
      <c r="L26" s="25"/>
    </row>
    <row r="27" spans="1:12" s="6" customFormat="1" ht="15" customHeight="1">
      <c r="A27" s="88"/>
      <c r="B27" s="70"/>
      <c r="C27" s="71"/>
      <c r="D27" s="72"/>
      <c r="E27" s="73"/>
      <c r="F27" s="74"/>
      <c r="G27" s="75"/>
      <c r="H27" s="17"/>
      <c r="I27" s="23"/>
      <c r="J27" s="24"/>
      <c r="K27" s="25"/>
      <c r="L27" s="25"/>
    </row>
    <row r="28" spans="1:12" s="6" customFormat="1" ht="15" customHeight="1">
      <c r="A28" s="88"/>
      <c r="B28" s="70"/>
      <c r="C28" s="71"/>
      <c r="D28" s="72"/>
      <c r="E28" s="73"/>
      <c r="F28" s="74"/>
      <c r="G28" s="75"/>
      <c r="H28" s="17"/>
      <c r="I28" s="23"/>
      <c r="J28" s="24"/>
      <c r="K28" s="25"/>
      <c r="L28" s="25"/>
    </row>
    <row r="29" spans="1:12" s="6" customFormat="1" ht="15" customHeight="1">
      <c r="A29" s="88"/>
      <c r="B29" s="70"/>
      <c r="C29" s="71"/>
      <c r="D29" s="72"/>
      <c r="E29" s="73"/>
      <c r="F29" s="74"/>
      <c r="G29" s="75"/>
      <c r="H29" s="17"/>
      <c r="I29" s="23"/>
      <c r="J29" s="24"/>
      <c r="K29" s="25"/>
      <c r="L29" s="25"/>
    </row>
    <row r="30" spans="1:12" s="6" customFormat="1" ht="15" customHeight="1">
      <c r="A30" s="88"/>
      <c r="B30" s="70"/>
      <c r="C30" s="71"/>
      <c r="D30" s="72"/>
      <c r="E30" s="73"/>
      <c r="F30" s="74"/>
      <c r="G30" s="75"/>
      <c r="H30" s="17"/>
      <c r="I30" s="23"/>
      <c r="J30" s="24"/>
      <c r="K30" s="25"/>
      <c r="L30" s="25"/>
    </row>
    <row r="31" spans="1:12" s="6" customFormat="1" ht="15" customHeight="1">
      <c r="A31" s="88"/>
      <c r="B31" s="70"/>
      <c r="C31" s="71"/>
      <c r="D31" s="72"/>
      <c r="E31" s="73"/>
      <c r="F31" s="74"/>
      <c r="G31" s="75"/>
      <c r="H31" s="17"/>
      <c r="I31" s="23"/>
      <c r="J31" s="24"/>
      <c r="K31" s="25"/>
      <c r="L31" s="25"/>
    </row>
    <row r="32" spans="1:12" s="6" customFormat="1" ht="15" customHeight="1">
      <c r="A32" s="88"/>
      <c r="B32" s="70"/>
      <c r="C32" s="71"/>
      <c r="D32" s="72"/>
      <c r="E32" s="73"/>
      <c r="F32" s="74"/>
      <c r="G32" s="75"/>
      <c r="H32" s="17"/>
      <c r="I32" s="23"/>
      <c r="J32" s="24"/>
      <c r="K32" s="25"/>
      <c r="L32" s="25"/>
    </row>
    <row r="33" spans="1:12" s="6" customFormat="1" ht="15" customHeight="1">
      <c r="A33" s="88"/>
      <c r="B33" s="70"/>
      <c r="C33" s="71"/>
      <c r="D33" s="72"/>
      <c r="E33" s="73"/>
      <c r="F33" s="74"/>
      <c r="G33" s="75"/>
      <c r="H33" s="17"/>
      <c r="I33" s="23"/>
      <c r="J33" s="24"/>
      <c r="K33" s="25"/>
      <c r="L33" s="25"/>
    </row>
    <row r="34" spans="1:12" s="6" customFormat="1" ht="15" customHeight="1">
      <c r="A34" s="88"/>
      <c r="B34" s="70"/>
      <c r="C34" s="71"/>
      <c r="D34" s="72"/>
      <c r="E34" s="73"/>
      <c r="F34" s="74"/>
      <c r="G34" s="75"/>
      <c r="H34" s="17"/>
      <c r="I34" s="23"/>
      <c r="J34" s="24"/>
      <c r="K34" s="25"/>
      <c r="L34" s="25"/>
    </row>
    <row r="35" spans="1:12" s="6" customFormat="1" ht="15" customHeight="1">
      <c r="A35" s="88"/>
      <c r="B35" s="70"/>
      <c r="C35" s="71"/>
      <c r="D35" s="72"/>
      <c r="E35" s="73"/>
      <c r="F35" s="74"/>
      <c r="G35" s="75"/>
      <c r="H35" s="17"/>
      <c r="I35" s="23"/>
      <c r="J35" s="24"/>
      <c r="K35" s="25"/>
      <c r="L35" s="25"/>
    </row>
    <row r="36" spans="1:12" s="6" customFormat="1" ht="15" customHeight="1">
      <c r="A36" s="88"/>
      <c r="B36" s="70"/>
      <c r="C36" s="71"/>
      <c r="D36" s="72"/>
      <c r="E36" s="73"/>
      <c r="F36" s="74"/>
      <c r="G36" s="75"/>
      <c r="H36" s="17"/>
      <c r="I36" s="23"/>
      <c r="J36" s="24" t="e">
        <f>TRUNC(((((#REF!*20)+#REF!)-((A36*20)+C36))*F36),2)</f>
        <v>#REF!</v>
      </c>
      <c r="K36" s="25"/>
      <c r="L36" s="25"/>
    </row>
    <row r="37" spans="1:12" s="6" customFormat="1" ht="15" customHeight="1">
      <c r="A37" s="88"/>
      <c r="B37" s="70"/>
      <c r="C37" s="71"/>
      <c r="D37" s="72"/>
      <c r="E37" s="73"/>
      <c r="F37" s="74"/>
      <c r="G37" s="75"/>
      <c r="H37" s="17"/>
      <c r="I37" s="23"/>
      <c r="J37" s="24" t="e">
        <f>TRUNC(((((#REF!*20)+#REF!)-((A37*20)+C37))*F37),2)</f>
        <v>#REF!</v>
      </c>
      <c r="K37" s="25"/>
      <c r="L37" s="25"/>
    </row>
    <row r="38" spans="1:12" s="6" customFormat="1" ht="15" customHeight="1">
      <c r="A38" s="88"/>
      <c r="B38" s="70"/>
      <c r="C38" s="71"/>
      <c r="D38" s="72"/>
      <c r="E38" s="73"/>
      <c r="F38" s="74"/>
      <c r="G38" s="75"/>
      <c r="H38" s="17"/>
      <c r="I38" s="23"/>
      <c r="J38" s="24"/>
      <c r="K38" s="25"/>
      <c r="L38" s="25"/>
    </row>
    <row r="39" spans="1:12" s="6" customFormat="1" ht="15" customHeight="1">
      <c r="A39" s="88"/>
      <c r="B39" s="70"/>
      <c r="C39" s="71"/>
      <c r="D39" s="72"/>
      <c r="E39" s="73"/>
      <c r="F39" s="74"/>
      <c r="G39" s="75"/>
      <c r="H39" s="17"/>
      <c r="I39" s="23"/>
      <c r="J39" s="24"/>
      <c r="K39" s="25"/>
      <c r="L39" s="25"/>
    </row>
    <row r="40" spans="1:12" s="6" customFormat="1" ht="15" customHeight="1">
      <c r="A40" s="88"/>
      <c r="B40" s="70"/>
      <c r="C40" s="71"/>
      <c r="D40" s="72"/>
      <c r="E40" s="73"/>
      <c r="F40" s="74"/>
      <c r="G40" s="75"/>
      <c r="H40" s="17"/>
      <c r="I40" s="23"/>
      <c r="J40" s="24"/>
      <c r="K40" s="25"/>
      <c r="L40" s="25"/>
    </row>
    <row r="41" spans="1:12" s="6" customFormat="1" ht="15" customHeight="1">
      <c r="A41" s="88"/>
      <c r="B41" s="70"/>
      <c r="C41" s="71"/>
      <c r="D41" s="72"/>
      <c r="E41" s="73"/>
      <c r="F41" s="74"/>
      <c r="G41" s="75"/>
      <c r="H41" s="17"/>
      <c r="I41" s="23"/>
      <c r="J41" s="24"/>
      <c r="K41" s="25"/>
      <c r="L41" s="25"/>
    </row>
    <row r="42" spans="1:12" s="6" customFormat="1" ht="15" customHeight="1">
      <c r="A42" s="88"/>
      <c r="B42" s="70"/>
      <c r="C42" s="71"/>
      <c r="D42" s="72"/>
      <c r="E42" s="73"/>
      <c r="F42" s="74"/>
      <c r="G42" s="75"/>
      <c r="H42" s="17"/>
      <c r="I42" s="23"/>
      <c r="J42" s="24"/>
      <c r="K42" s="25"/>
      <c r="L42" s="25"/>
    </row>
    <row r="43" spans="1:12" s="6" customFormat="1" ht="15" customHeight="1">
      <c r="A43" s="88"/>
      <c r="B43" s="70"/>
      <c r="C43" s="71"/>
      <c r="D43" s="72"/>
      <c r="E43" s="73"/>
      <c r="F43" s="74"/>
      <c r="G43" s="75"/>
      <c r="H43" s="17"/>
      <c r="I43" s="23"/>
      <c r="J43" s="24"/>
      <c r="K43" s="25"/>
      <c r="L43" s="25"/>
    </row>
    <row r="44" spans="1:12" s="6" customFormat="1" ht="15" customHeight="1">
      <c r="A44" s="88"/>
      <c r="B44" s="70"/>
      <c r="C44" s="71"/>
      <c r="D44" s="72"/>
      <c r="E44" s="73"/>
      <c r="F44" s="74"/>
      <c r="G44" s="75"/>
      <c r="H44" s="17"/>
      <c r="I44" s="23"/>
      <c r="J44" s="24"/>
      <c r="K44" s="25"/>
      <c r="L44" s="25"/>
    </row>
    <row r="45" spans="1:12" s="6" customFormat="1" ht="15" customHeight="1">
      <c r="A45" s="88"/>
      <c r="B45" s="70"/>
      <c r="C45" s="71"/>
      <c r="D45" s="72"/>
      <c r="E45" s="73"/>
      <c r="F45" s="74"/>
      <c r="G45" s="75"/>
      <c r="H45" s="17"/>
      <c r="I45" s="23"/>
      <c r="J45" s="24"/>
      <c r="K45" s="25"/>
      <c r="L45" s="25"/>
    </row>
    <row r="46" spans="1:12" s="6" customFormat="1" ht="15" customHeight="1">
      <c r="A46" s="88"/>
      <c r="B46" s="70"/>
      <c r="C46" s="71"/>
      <c r="D46" s="72"/>
      <c r="E46" s="73"/>
      <c r="F46" s="74"/>
      <c r="G46" s="75"/>
      <c r="H46" s="17"/>
      <c r="I46" s="23"/>
      <c r="J46" s="24"/>
      <c r="K46" s="25"/>
      <c r="L46" s="25"/>
    </row>
    <row r="47" spans="1:12" s="6" customFormat="1" ht="15" customHeight="1" thickBot="1">
      <c r="A47" s="88"/>
      <c r="B47" s="70"/>
      <c r="C47" s="71"/>
      <c r="D47" s="72"/>
      <c r="E47" s="73"/>
      <c r="F47" s="74"/>
      <c r="G47" s="75"/>
      <c r="H47" s="17"/>
      <c r="I47" s="23"/>
      <c r="J47" s="24"/>
      <c r="K47" s="25"/>
      <c r="L47" s="25"/>
    </row>
    <row r="48" spans="1:12" s="14" customFormat="1" ht="24" customHeight="1" thickBot="1">
      <c r="A48" s="66" t="s">
        <v>10</v>
      </c>
      <c r="B48" s="67"/>
      <c r="C48" s="67"/>
      <c r="D48" s="67"/>
      <c r="E48" s="67"/>
      <c r="F48" s="67"/>
      <c r="G48" s="68">
        <f>SUM(H10:H47)</f>
        <v>3606.2475999999997</v>
      </c>
      <c r="H48" s="67"/>
      <c r="I48" s="27"/>
      <c r="J48" s="28" t="e">
        <f>SUM(#REF!)</f>
        <v>#REF!</v>
      </c>
      <c r="K48" s="30"/>
      <c r="L48" s="30">
        <f>G48</f>
        <v>3606.2475999999997</v>
      </c>
    </row>
    <row r="49" spans="1:10">
      <c r="A49" s="31"/>
      <c r="B49" s="32"/>
    </row>
    <row r="50" spans="1:10">
      <c r="J50" s="34"/>
    </row>
  </sheetData>
  <mergeCells count="124">
    <mergeCell ref="A48:F48"/>
    <mergeCell ref="G48:H48"/>
    <mergeCell ref="A46:C46"/>
    <mergeCell ref="D46:E46"/>
    <mergeCell ref="F46:G46"/>
    <mergeCell ref="A47:C47"/>
    <mergeCell ref="D47:E47"/>
    <mergeCell ref="F47:G47"/>
    <mergeCell ref="A44:C44"/>
    <mergeCell ref="D44:E44"/>
    <mergeCell ref="F44:G44"/>
    <mergeCell ref="A45:C45"/>
    <mergeCell ref="D45:E45"/>
    <mergeCell ref="F45:G45"/>
    <mergeCell ref="A42:C42"/>
    <mergeCell ref="D42:E42"/>
    <mergeCell ref="F42:G42"/>
    <mergeCell ref="A43:C43"/>
    <mergeCell ref="D43:E43"/>
    <mergeCell ref="F43:G43"/>
    <mergeCell ref="A40:C40"/>
    <mergeCell ref="D40:E40"/>
    <mergeCell ref="F40:G40"/>
    <mergeCell ref="A41:C41"/>
    <mergeCell ref="D41:E41"/>
    <mergeCell ref="F41:G41"/>
    <mergeCell ref="A38:C38"/>
    <mergeCell ref="D38:E38"/>
    <mergeCell ref="F38:G38"/>
    <mergeCell ref="A39:C39"/>
    <mergeCell ref="D39:E39"/>
    <mergeCell ref="F39:G39"/>
    <mergeCell ref="A36:C36"/>
    <mergeCell ref="D36:E36"/>
    <mergeCell ref="F36:G36"/>
    <mergeCell ref="A37:C37"/>
    <mergeCell ref="D37:E37"/>
    <mergeCell ref="F37:G37"/>
    <mergeCell ref="A34:C34"/>
    <mergeCell ref="D34:E34"/>
    <mergeCell ref="F34:G34"/>
    <mergeCell ref="A35:C35"/>
    <mergeCell ref="D35:E35"/>
    <mergeCell ref="F35:G35"/>
    <mergeCell ref="A32:C32"/>
    <mergeCell ref="D32:E32"/>
    <mergeCell ref="F32:G32"/>
    <mergeCell ref="A33:C33"/>
    <mergeCell ref="D33:E33"/>
    <mergeCell ref="F33:G33"/>
    <mergeCell ref="A30:C30"/>
    <mergeCell ref="D30:E30"/>
    <mergeCell ref="F30:G30"/>
    <mergeCell ref="A31:C31"/>
    <mergeCell ref="D31:E31"/>
    <mergeCell ref="F31:G31"/>
    <mergeCell ref="A28:C28"/>
    <mergeCell ref="D28:E28"/>
    <mergeCell ref="F28:G28"/>
    <mergeCell ref="A29:C29"/>
    <mergeCell ref="D29:E29"/>
    <mergeCell ref="F29:G29"/>
    <mergeCell ref="A26:C26"/>
    <mergeCell ref="D26:E26"/>
    <mergeCell ref="F26:G26"/>
    <mergeCell ref="A27:C27"/>
    <mergeCell ref="D27:E27"/>
    <mergeCell ref="F27:G27"/>
    <mergeCell ref="A24:C24"/>
    <mergeCell ref="D24:E24"/>
    <mergeCell ref="F24:G24"/>
    <mergeCell ref="A25:C25"/>
    <mergeCell ref="D25:E25"/>
    <mergeCell ref="F25:G25"/>
    <mergeCell ref="A22:C22"/>
    <mergeCell ref="D22:E22"/>
    <mergeCell ref="F22:G22"/>
    <mergeCell ref="A23:C23"/>
    <mergeCell ref="D23:E23"/>
    <mergeCell ref="F23:G23"/>
    <mergeCell ref="A20:C20"/>
    <mergeCell ref="D20:E20"/>
    <mergeCell ref="F20:G20"/>
    <mergeCell ref="A21:C21"/>
    <mergeCell ref="D21:E21"/>
    <mergeCell ref="F21:G21"/>
    <mergeCell ref="A18:C18"/>
    <mergeCell ref="D18:E18"/>
    <mergeCell ref="F18:G18"/>
    <mergeCell ref="A19:C19"/>
    <mergeCell ref="D19:E19"/>
    <mergeCell ref="F19:G19"/>
    <mergeCell ref="A16:C16"/>
    <mergeCell ref="D16:E16"/>
    <mergeCell ref="F16:G16"/>
    <mergeCell ref="A17:C17"/>
    <mergeCell ref="D17:E17"/>
    <mergeCell ref="F17:G17"/>
    <mergeCell ref="A14:C14"/>
    <mergeCell ref="D14:E14"/>
    <mergeCell ref="F14:G14"/>
    <mergeCell ref="A15:C15"/>
    <mergeCell ref="D15:E15"/>
    <mergeCell ref="F15:G15"/>
    <mergeCell ref="A12:C12"/>
    <mergeCell ref="D12:E12"/>
    <mergeCell ref="F12:G12"/>
    <mergeCell ref="A13:C13"/>
    <mergeCell ref="D13:E13"/>
    <mergeCell ref="F13:G13"/>
    <mergeCell ref="D5:L5"/>
    <mergeCell ref="A10:C10"/>
    <mergeCell ref="D10:E10"/>
    <mergeCell ref="F10:G10"/>
    <mergeCell ref="A11:C11"/>
    <mergeCell ref="D11:E11"/>
    <mergeCell ref="F11:G11"/>
    <mergeCell ref="A7:J7"/>
    <mergeCell ref="L7:L9"/>
    <mergeCell ref="A8:C9"/>
    <mergeCell ref="D8:E9"/>
    <mergeCell ref="F8:G9"/>
    <mergeCell ref="H8:I9"/>
    <mergeCell ref="J8:J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M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140625" customWidth="1"/>
    <col min="2" max="2" width="1.7109375" customWidth="1"/>
    <col min="3" max="3" width="6" bestFit="1" customWidth="1"/>
    <col min="4" max="4" width="5.7109375" customWidth="1"/>
    <col min="5" max="5" width="7.28515625" customWidth="1"/>
    <col min="6" max="6" width="7" style="33" customWidth="1"/>
    <col min="7" max="7" width="5.42578125" style="33" customWidth="1"/>
    <col min="8" max="8" width="9.42578125" style="33" customWidth="1"/>
    <col min="9" max="9" width="6.140625" style="33" hidden="1" customWidth="1"/>
    <col min="10" max="10" width="9.85546875" style="33" hidden="1" customWidth="1"/>
    <col min="11" max="11" width="1" style="33" customWidth="1"/>
    <col min="12" max="12" width="48.28515625" style="35" customWidth="1"/>
    <col min="254" max="254" width="5.28515625" customWidth="1"/>
    <col min="255" max="255" width="1.7109375" customWidth="1"/>
    <col min="256" max="256" width="5.28515625" customWidth="1"/>
    <col min="257" max="257" width="5.7109375" customWidth="1"/>
    <col min="258" max="258" width="7.28515625" customWidth="1"/>
    <col min="259" max="259" width="7" customWidth="1"/>
    <col min="260" max="260" width="5.42578125" customWidth="1"/>
    <col min="261" max="261" width="9.42578125" customWidth="1"/>
    <col min="262" max="263" width="0" hidden="1" customWidth="1"/>
    <col min="264" max="264" width="1" customWidth="1"/>
    <col min="265" max="265" width="44.7109375" customWidth="1"/>
    <col min="266" max="266" width="5.7109375" customWidth="1"/>
    <col min="267" max="267" width="6" customWidth="1"/>
    <col min="510" max="510" width="5.28515625" customWidth="1"/>
    <col min="511" max="511" width="1.7109375" customWidth="1"/>
    <col min="512" max="512" width="5.28515625" customWidth="1"/>
    <col min="513" max="513" width="5.7109375" customWidth="1"/>
    <col min="514" max="514" width="7.28515625" customWidth="1"/>
    <col min="515" max="515" width="7" customWidth="1"/>
    <col min="516" max="516" width="5.42578125" customWidth="1"/>
    <col min="517" max="517" width="9.42578125" customWidth="1"/>
    <col min="518" max="519" width="0" hidden="1" customWidth="1"/>
    <col min="520" max="520" width="1" customWidth="1"/>
    <col min="521" max="521" width="44.7109375" customWidth="1"/>
    <col min="522" max="522" width="5.7109375" customWidth="1"/>
    <col min="523" max="523" width="6" customWidth="1"/>
    <col min="766" max="766" width="5.28515625" customWidth="1"/>
    <col min="767" max="767" width="1.7109375" customWidth="1"/>
    <col min="768" max="768" width="5.28515625" customWidth="1"/>
    <col min="769" max="769" width="5.7109375" customWidth="1"/>
    <col min="770" max="770" width="7.28515625" customWidth="1"/>
    <col min="771" max="771" width="7" customWidth="1"/>
    <col min="772" max="772" width="5.42578125" customWidth="1"/>
    <col min="773" max="773" width="9.42578125" customWidth="1"/>
    <col min="774" max="775" width="0" hidden="1" customWidth="1"/>
    <col min="776" max="776" width="1" customWidth="1"/>
    <col min="777" max="777" width="44.7109375" customWidth="1"/>
    <col min="778" max="778" width="5.7109375" customWidth="1"/>
    <col min="779" max="779" width="6" customWidth="1"/>
    <col min="1022" max="1022" width="5.28515625" customWidth="1"/>
    <col min="1023" max="1023" width="1.7109375" customWidth="1"/>
    <col min="1024" max="1024" width="5.28515625" customWidth="1"/>
    <col min="1025" max="1025" width="5.7109375" customWidth="1"/>
    <col min="1026" max="1026" width="7.28515625" customWidth="1"/>
    <col min="1027" max="1027" width="7" customWidth="1"/>
    <col min="1028" max="1028" width="5.42578125" customWidth="1"/>
    <col min="1029" max="1029" width="9.42578125" customWidth="1"/>
    <col min="1030" max="1031" width="0" hidden="1" customWidth="1"/>
    <col min="1032" max="1032" width="1" customWidth="1"/>
    <col min="1033" max="1033" width="44.7109375" customWidth="1"/>
    <col min="1034" max="1034" width="5.7109375" customWidth="1"/>
    <col min="1035" max="1035" width="6" customWidth="1"/>
    <col min="1278" max="1278" width="5.28515625" customWidth="1"/>
    <col min="1279" max="1279" width="1.7109375" customWidth="1"/>
    <col min="1280" max="1280" width="5.28515625" customWidth="1"/>
    <col min="1281" max="1281" width="5.7109375" customWidth="1"/>
    <col min="1282" max="1282" width="7.28515625" customWidth="1"/>
    <col min="1283" max="1283" width="7" customWidth="1"/>
    <col min="1284" max="1284" width="5.42578125" customWidth="1"/>
    <col min="1285" max="1285" width="9.42578125" customWidth="1"/>
    <col min="1286" max="1287" width="0" hidden="1" customWidth="1"/>
    <col min="1288" max="1288" width="1" customWidth="1"/>
    <col min="1289" max="1289" width="44.7109375" customWidth="1"/>
    <col min="1290" max="1290" width="5.7109375" customWidth="1"/>
    <col min="1291" max="1291" width="6" customWidth="1"/>
    <col min="1534" max="1534" width="5.28515625" customWidth="1"/>
    <col min="1535" max="1535" width="1.7109375" customWidth="1"/>
    <col min="1536" max="1536" width="5.28515625" customWidth="1"/>
    <col min="1537" max="1537" width="5.7109375" customWidth="1"/>
    <col min="1538" max="1538" width="7.28515625" customWidth="1"/>
    <col min="1539" max="1539" width="7" customWidth="1"/>
    <col min="1540" max="1540" width="5.42578125" customWidth="1"/>
    <col min="1541" max="1541" width="9.42578125" customWidth="1"/>
    <col min="1542" max="1543" width="0" hidden="1" customWidth="1"/>
    <col min="1544" max="1544" width="1" customWidth="1"/>
    <col min="1545" max="1545" width="44.7109375" customWidth="1"/>
    <col min="1546" max="1546" width="5.7109375" customWidth="1"/>
    <col min="1547" max="1547" width="6" customWidth="1"/>
    <col min="1790" max="1790" width="5.28515625" customWidth="1"/>
    <col min="1791" max="1791" width="1.7109375" customWidth="1"/>
    <col min="1792" max="1792" width="5.28515625" customWidth="1"/>
    <col min="1793" max="1793" width="5.7109375" customWidth="1"/>
    <col min="1794" max="1794" width="7.28515625" customWidth="1"/>
    <col min="1795" max="1795" width="7" customWidth="1"/>
    <col min="1796" max="1796" width="5.42578125" customWidth="1"/>
    <col min="1797" max="1797" width="9.42578125" customWidth="1"/>
    <col min="1798" max="1799" width="0" hidden="1" customWidth="1"/>
    <col min="1800" max="1800" width="1" customWidth="1"/>
    <col min="1801" max="1801" width="44.7109375" customWidth="1"/>
    <col min="1802" max="1802" width="5.7109375" customWidth="1"/>
    <col min="1803" max="1803" width="6" customWidth="1"/>
    <col min="2046" max="2046" width="5.28515625" customWidth="1"/>
    <col min="2047" max="2047" width="1.7109375" customWidth="1"/>
    <col min="2048" max="2048" width="5.28515625" customWidth="1"/>
    <col min="2049" max="2049" width="5.7109375" customWidth="1"/>
    <col min="2050" max="2050" width="7.28515625" customWidth="1"/>
    <col min="2051" max="2051" width="7" customWidth="1"/>
    <col min="2052" max="2052" width="5.42578125" customWidth="1"/>
    <col min="2053" max="2053" width="9.42578125" customWidth="1"/>
    <col min="2054" max="2055" width="0" hidden="1" customWidth="1"/>
    <col min="2056" max="2056" width="1" customWidth="1"/>
    <col min="2057" max="2057" width="44.7109375" customWidth="1"/>
    <col min="2058" max="2058" width="5.7109375" customWidth="1"/>
    <col min="2059" max="2059" width="6" customWidth="1"/>
    <col min="2302" max="2302" width="5.28515625" customWidth="1"/>
    <col min="2303" max="2303" width="1.7109375" customWidth="1"/>
    <col min="2304" max="2304" width="5.28515625" customWidth="1"/>
    <col min="2305" max="2305" width="5.7109375" customWidth="1"/>
    <col min="2306" max="2306" width="7.28515625" customWidth="1"/>
    <col min="2307" max="2307" width="7" customWidth="1"/>
    <col min="2308" max="2308" width="5.42578125" customWidth="1"/>
    <col min="2309" max="2309" width="9.42578125" customWidth="1"/>
    <col min="2310" max="2311" width="0" hidden="1" customWidth="1"/>
    <col min="2312" max="2312" width="1" customWidth="1"/>
    <col min="2313" max="2313" width="44.7109375" customWidth="1"/>
    <col min="2314" max="2314" width="5.7109375" customWidth="1"/>
    <col min="2315" max="2315" width="6" customWidth="1"/>
    <col min="2558" max="2558" width="5.28515625" customWidth="1"/>
    <col min="2559" max="2559" width="1.7109375" customWidth="1"/>
    <col min="2560" max="2560" width="5.28515625" customWidth="1"/>
    <col min="2561" max="2561" width="5.7109375" customWidth="1"/>
    <col min="2562" max="2562" width="7.28515625" customWidth="1"/>
    <col min="2563" max="2563" width="7" customWidth="1"/>
    <col min="2564" max="2564" width="5.42578125" customWidth="1"/>
    <col min="2565" max="2565" width="9.42578125" customWidth="1"/>
    <col min="2566" max="2567" width="0" hidden="1" customWidth="1"/>
    <col min="2568" max="2568" width="1" customWidth="1"/>
    <col min="2569" max="2569" width="44.7109375" customWidth="1"/>
    <col min="2570" max="2570" width="5.7109375" customWidth="1"/>
    <col min="2571" max="2571" width="6" customWidth="1"/>
    <col min="2814" max="2814" width="5.28515625" customWidth="1"/>
    <col min="2815" max="2815" width="1.7109375" customWidth="1"/>
    <col min="2816" max="2816" width="5.28515625" customWidth="1"/>
    <col min="2817" max="2817" width="5.7109375" customWidth="1"/>
    <col min="2818" max="2818" width="7.28515625" customWidth="1"/>
    <col min="2819" max="2819" width="7" customWidth="1"/>
    <col min="2820" max="2820" width="5.42578125" customWidth="1"/>
    <col min="2821" max="2821" width="9.42578125" customWidth="1"/>
    <col min="2822" max="2823" width="0" hidden="1" customWidth="1"/>
    <col min="2824" max="2824" width="1" customWidth="1"/>
    <col min="2825" max="2825" width="44.7109375" customWidth="1"/>
    <col min="2826" max="2826" width="5.7109375" customWidth="1"/>
    <col min="2827" max="2827" width="6" customWidth="1"/>
    <col min="3070" max="3070" width="5.28515625" customWidth="1"/>
    <col min="3071" max="3071" width="1.7109375" customWidth="1"/>
    <col min="3072" max="3072" width="5.28515625" customWidth="1"/>
    <col min="3073" max="3073" width="5.7109375" customWidth="1"/>
    <col min="3074" max="3074" width="7.28515625" customWidth="1"/>
    <col min="3075" max="3075" width="7" customWidth="1"/>
    <col min="3076" max="3076" width="5.42578125" customWidth="1"/>
    <col min="3077" max="3077" width="9.42578125" customWidth="1"/>
    <col min="3078" max="3079" width="0" hidden="1" customWidth="1"/>
    <col min="3080" max="3080" width="1" customWidth="1"/>
    <col min="3081" max="3081" width="44.7109375" customWidth="1"/>
    <col min="3082" max="3082" width="5.7109375" customWidth="1"/>
    <col min="3083" max="3083" width="6" customWidth="1"/>
    <col min="3326" max="3326" width="5.28515625" customWidth="1"/>
    <col min="3327" max="3327" width="1.7109375" customWidth="1"/>
    <col min="3328" max="3328" width="5.28515625" customWidth="1"/>
    <col min="3329" max="3329" width="5.7109375" customWidth="1"/>
    <col min="3330" max="3330" width="7.28515625" customWidth="1"/>
    <col min="3331" max="3331" width="7" customWidth="1"/>
    <col min="3332" max="3332" width="5.42578125" customWidth="1"/>
    <col min="3333" max="3333" width="9.42578125" customWidth="1"/>
    <col min="3334" max="3335" width="0" hidden="1" customWidth="1"/>
    <col min="3336" max="3336" width="1" customWidth="1"/>
    <col min="3337" max="3337" width="44.7109375" customWidth="1"/>
    <col min="3338" max="3338" width="5.7109375" customWidth="1"/>
    <col min="3339" max="3339" width="6" customWidth="1"/>
    <col min="3582" max="3582" width="5.28515625" customWidth="1"/>
    <col min="3583" max="3583" width="1.7109375" customWidth="1"/>
    <col min="3584" max="3584" width="5.28515625" customWidth="1"/>
    <col min="3585" max="3585" width="5.7109375" customWidth="1"/>
    <col min="3586" max="3586" width="7.28515625" customWidth="1"/>
    <col min="3587" max="3587" width="7" customWidth="1"/>
    <col min="3588" max="3588" width="5.42578125" customWidth="1"/>
    <col min="3589" max="3589" width="9.42578125" customWidth="1"/>
    <col min="3590" max="3591" width="0" hidden="1" customWidth="1"/>
    <col min="3592" max="3592" width="1" customWidth="1"/>
    <col min="3593" max="3593" width="44.7109375" customWidth="1"/>
    <col min="3594" max="3594" width="5.7109375" customWidth="1"/>
    <col min="3595" max="3595" width="6" customWidth="1"/>
    <col min="3838" max="3838" width="5.28515625" customWidth="1"/>
    <col min="3839" max="3839" width="1.7109375" customWidth="1"/>
    <col min="3840" max="3840" width="5.28515625" customWidth="1"/>
    <col min="3841" max="3841" width="5.7109375" customWidth="1"/>
    <col min="3842" max="3842" width="7.28515625" customWidth="1"/>
    <col min="3843" max="3843" width="7" customWidth="1"/>
    <col min="3844" max="3844" width="5.42578125" customWidth="1"/>
    <col min="3845" max="3845" width="9.42578125" customWidth="1"/>
    <col min="3846" max="3847" width="0" hidden="1" customWidth="1"/>
    <col min="3848" max="3848" width="1" customWidth="1"/>
    <col min="3849" max="3849" width="44.7109375" customWidth="1"/>
    <col min="3850" max="3850" width="5.7109375" customWidth="1"/>
    <col min="3851" max="3851" width="6" customWidth="1"/>
    <col min="4094" max="4094" width="5.28515625" customWidth="1"/>
    <col min="4095" max="4095" width="1.7109375" customWidth="1"/>
    <col min="4096" max="4096" width="5.28515625" customWidth="1"/>
    <col min="4097" max="4097" width="5.7109375" customWidth="1"/>
    <col min="4098" max="4098" width="7.28515625" customWidth="1"/>
    <col min="4099" max="4099" width="7" customWidth="1"/>
    <col min="4100" max="4100" width="5.42578125" customWidth="1"/>
    <col min="4101" max="4101" width="9.42578125" customWidth="1"/>
    <col min="4102" max="4103" width="0" hidden="1" customWidth="1"/>
    <col min="4104" max="4104" width="1" customWidth="1"/>
    <col min="4105" max="4105" width="44.7109375" customWidth="1"/>
    <col min="4106" max="4106" width="5.7109375" customWidth="1"/>
    <col min="4107" max="4107" width="6" customWidth="1"/>
    <col min="4350" max="4350" width="5.28515625" customWidth="1"/>
    <col min="4351" max="4351" width="1.7109375" customWidth="1"/>
    <col min="4352" max="4352" width="5.28515625" customWidth="1"/>
    <col min="4353" max="4353" width="5.7109375" customWidth="1"/>
    <col min="4354" max="4354" width="7.28515625" customWidth="1"/>
    <col min="4355" max="4355" width="7" customWidth="1"/>
    <col min="4356" max="4356" width="5.42578125" customWidth="1"/>
    <col min="4357" max="4357" width="9.42578125" customWidth="1"/>
    <col min="4358" max="4359" width="0" hidden="1" customWidth="1"/>
    <col min="4360" max="4360" width="1" customWidth="1"/>
    <col min="4361" max="4361" width="44.7109375" customWidth="1"/>
    <col min="4362" max="4362" width="5.7109375" customWidth="1"/>
    <col min="4363" max="4363" width="6" customWidth="1"/>
    <col min="4606" max="4606" width="5.28515625" customWidth="1"/>
    <col min="4607" max="4607" width="1.7109375" customWidth="1"/>
    <col min="4608" max="4608" width="5.28515625" customWidth="1"/>
    <col min="4609" max="4609" width="5.7109375" customWidth="1"/>
    <col min="4610" max="4610" width="7.28515625" customWidth="1"/>
    <col min="4611" max="4611" width="7" customWidth="1"/>
    <col min="4612" max="4612" width="5.42578125" customWidth="1"/>
    <col min="4613" max="4613" width="9.42578125" customWidth="1"/>
    <col min="4614" max="4615" width="0" hidden="1" customWidth="1"/>
    <col min="4616" max="4616" width="1" customWidth="1"/>
    <col min="4617" max="4617" width="44.7109375" customWidth="1"/>
    <col min="4618" max="4618" width="5.7109375" customWidth="1"/>
    <col min="4619" max="4619" width="6" customWidth="1"/>
    <col min="4862" max="4862" width="5.28515625" customWidth="1"/>
    <col min="4863" max="4863" width="1.7109375" customWidth="1"/>
    <col min="4864" max="4864" width="5.28515625" customWidth="1"/>
    <col min="4865" max="4865" width="5.7109375" customWidth="1"/>
    <col min="4866" max="4866" width="7.28515625" customWidth="1"/>
    <col min="4867" max="4867" width="7" customWidth="1"/>
    <col min="4868" max="4868" width="5.42578125" customWidth="1"/>
    <col min="4869" max="4869" width="9.42578125" customWidth="1"/>
    <col min="4870" max="4871" width="0" hidden="1" customWidth="1"/>
    <col min="4872" max="4872" width="1" customWidth="1"/>
    <col min="4873" max="4873" width="44.7109375" customWidth="1"/>
    <col min="4874" max="4874" width="5.7109375" customWidth="1"/>
    <col min="4875" max="4875" width="6" customWidth="1"/>
    <col min="5118" max="5118" width="5.28515625" customWidth="1"/>
    <col min="5119" max="5119" width="1.7109375" customWidth="1"/>
    <col min="5120" max="5120" width="5.28515625" customWidth="1"/>
    <col min="5121" max="5121" width="5.7109375" customWidth="1"/>
    <col min="5122" max="5122" width="7.28515625" customWidth="1"/>
    <col min="5123" max="5123" width="7" customWidth="1"/>
    <col min="5124" max="5124" width="5.42578125" customWidth="1"/>
    <col min="5125" max="5125" width="9.42578125" customWidth="1"/>
    <col min="5126" max="5127" width="0" hidden="1" customWidth="1"/>
    <col min="5128" max="5128" width="1" customWidth="1"/>
    <col min="5129" max="5129" width="44.7109375" customWidth="1"/>
    <col min="5130" max="5130" width="5.7109375" customWidth="1"/>
    <col min="5131" max="5131" width="6" customWidth="1"/>
    <col min="5374" max="5374" width="5.28515625" customWidth="1"/>
    <col min="5375" max="5375" width="1.7109375" customWidth="1"/>
    <col min="5376" max="5376" width="5.28515625" customWidth="1"/>
    <col min="5377" max="5377" width="5.7109375" customWidth="1"/>
    <col min="5378" max="5378" width="7.28515625" customWidth="1"/>
    <col min="5379" max="5379" width="7" customWidth="1"/>
    <col min="5380" max="5380" width="5.42578125" customWidth="1"/>
    <col min="5381" max="5381" width="9.42578125" customWidth="1"/>
    <col min="5382" max="5383" width="0" hidden="1" customWidth="1"/>
    <col min="5384" max="5384" width="1" customWidth="1"/>
    <col min="5385" max="5385" width="44.7109375" customWidth="1"/>
    <col min="5386" max="5386" width="5.7109375" customWidth="1"/>
    <col min="5387" max="5387" width="6" customWidth="1"/>
    <col min="5630" max="5630" width="5.28515625" customWidth="1"/>
    <col min="5631" max="5631" width="1.7109375" customWidth="1"/>
    <col min="5632" max="5632" width="5.28515625" customWidth="1"/>
    <col min="5633" max="5633" width="5.7109375" customWidth="1"/>
    <col min="5634" max="5634" width="7.28515625" customWidth="1"/>
    <col min="5635" max="5635" width="7" customWidth="1"/>
    <col min="5636" max="5636" width="5.42578125" customWidth="1"/>
    <col min="5637" max="5637" width="9.42578125" customWidth="1"/>
    <col min="5638" max="5639" width="0" hidden="1" customWidth="1"/>
    <col min="5640" max="5640" width="1" customWidth="1"/>
    <col min="5641" max="5641" width="44.7109375" customWidth="1"/>
    <col min="5642" max="5642" width="5.7109375" customWidth="1"/>
    <col min="5643" max="5643" width="6" customWidth="1"/>
    <col min="5886" max="5886" width="5.28515625" customWidth="1"/>
    <col min="5887" max="5887" width="1.7109375" customWidth="1"/>
    <col min="5888" max="5888" width="5.28515625" customWidth="1"/>
    <col min="5889" max="5889" width="5.7109375" customWidth="1"/>
    <col min="5890" max="5890" width="7.28515625" customWidth="1"/>
    <col min="5891" max="5891" width="7" customWidth="1"/>
    <col min="5892" max="5892" width="5.42578125" customWidth="1"/>
    <col min="5893" max="5893" width="9.42578125" customWidth="1"/>
    <col min="5894" max="5895" width="0" hidden="1" customWidth="1"/>
    <col min="5896" max="5896" width="1" customWidth="1"/>
    <col min="5897" max="5897" width="44.7109375" customWidth="1"/>
    <col min="5898" max="5898" width="5.7109375" customWidth="1"/>
    <col min="5899" max="5899" width="6" customWidth="1"/>
    <col min="6142" max="6142" width="5.28515625" customWidth="1"/>
    <col min="6143" max="6143" width="1.7109375" customWidth="1"/>
    <col min="6144" max="6144" width="5.28515625" customWidth="1"/>
    <col min="6145" max="6145" width="5.7109375" customWidth="1"/>
    <col min="6146" max="6146" width="7.28515625" customWidth="1"/>
    <col min="6147" max="6147" width="7" customWidth="1"/>
    <col min="6148" max="6148" width="5.42578125" customWidth="1"/>
    <col min="6149" max="6149" width="9.42578125" customWidth="1"/>
    <col min="6150" max="6151" width="0" hidden="1" customWidth="1"/>
    <col min="6152" max="6152" width="1" customWidth="1"/>
    <col min="6153" max="6153" width="44.7109375" customWidth="1"/>
    <col min="6154" max="6154" width="5.7109375" customWidth="1"/>
    <col min="6155" max="6155" width="6" customWidth="1"/>
    <col min="6398" max="6398" width="5.28515625" customWidth="1"/>
    <col min="6399" max="6399" width="1.7109375" customWidth="1"/>
    <col min="6400" max="6400" width="5.28515625" customWidth="1"/>
    <col min="6401" max="6401" width="5.7109375" customWidth="1"/>
    <col min="6402" max="6402" width="7.28515625" customWidth="1"/>
    <col min="6403" max="6403" width="7" customWidth="1"/>
    <col min="6404" max="6404" width="5.42578125" customWidth="1"/>
    <col min="6405" max="6405" width="9.42578125" customWidth="1"/>
    <col min="6406" max="6407" width="0" hidden="1" customWidth="1"/>
    <col min="6408" max="6408" width="1" customWidth="1"/>
    <col min="6409" max="6409" width="44.7109375" customWidth="1"/>
    <col min="6410" max="6410" width="5.7109375" customWidth="1"/>
    <col min="6411" max="6411" width="6" customWidth="1"/>
    <col min="6654" max="6654" width="5.28515625" customWidth="1"/>
    <col min="6655" max="6655" width="1.7109375" customWidth="1"/>
    <col min="6656" max="6656" width="5.28515625" customWidth="1"/>
    <col min="6657" max="6657" width="5.7109375" customWidth="1"/>
    <col min="6658" max="6658" width="7.28515625" customWidth="1"/>
    <col min="6659" max="6659" width="7" customWidth="1"/>
    <col min="6660" max="6660" width="5.42578125" customWidth="1"/>
    <col min="6661" max="6661" width="9.42578125" customWidth="1"/>
    <col min="6662" max="6663" width="0" hidden="1" customWidth="1"/>
    <col min="6664" max="6664" width="1" customWidth="1"/>
    <col min="6665" max="6665" width="44.7109375" customWidth="1"/>
    <col min="6666" max="6666" width="5.7109375" customWidth="1"/>
    <col min="6667" max="6667" width="6" customWidth="1"/>
    <col min="6910" max="6910" width="5.28515625" customWidth="1"/>
    <col min="6911" max="6911" width="1.7109375" customWidth="1"/>
    <col min="6912" max="6912" width="5.28515625" customWidth="1"/>
    <col min="6913" max="6913" width="5.7109375" customWidth="1"/>
    <col min="6914" max="6914" width="7.28515625" customWidth="1"/>
    <col min="6915" max="6915" width="7" customWidth="1"/>
    <col min="6916" max="6916" width="5.42578125" customWidth="1"/>
    <col min="6917" max="6917" width="9.42578125" customWidth="1"/>
    <col min="6918" max="6919" width="0" hidden="1" customWidth="1"/>
    <col min="6920" max="6920" width="1" customWidth="1"/>
    <col min="6921" max="6921" width="44.7109375" customWidth="1"/>
    <col min="6922" max="6922" width="5.7109375" customWidth="1"/>
    <col min="6923" max="6923" width="6" customWidth="1"/>
    <col min="7166" max="7166" width="5.28515625" customWidth="1"/>
    <col min="7167" max="7167" width="1.7109375" customWidth="1"/>
    <col min="7168" max="7168" width="5.28515625" customWidth="1"/>
    <col min="7169" max="7169" width="5.7109375" customWidth="1"/>
    <col min="7170" max="7170" width="7.28515625" customWidth="1"/>
    <col min="7171" max="7171" width="7" customWidth="1"/>
    <col min="7172" max="7172" width="5.42578125" customWidth="1"/>
    <col min="7173" max="7173" width="9.42578125" customWidth="1"/>
    <col min="7174" max="7175" width="0" hidden="1" customWidth="1"/>
    <col min="7176" max="7176" width="1" customWidth="1"/>
    <col min="7177" max="7177" width="44.7109375" customWidth="1"/>
    <col min="7178" max="7178" width="5.7109375" customWidth="1"/>
    <col min="7179" max="7179" width="6" customWidth="1"/>
    <col min="7422" max="7422" width="5.28515625" customWidth="1"/>
    <col min="7423" max="7423" width="1.7109375" customWidth="1"/>
    <col min="7424" max="7424" width="5.28515625" customWidth="1"/>
    <col min="7425" max="7425" width="5.7109375" customWidth="1"/>
    <col min="7426" max="7426" width="7.28515625" customWidth="1"/>
    <col min="7427" max="7427" width="7" customWidth="1"/>
    <col min="7428" max="7428" width="5.42578125" customWidth="1"/>
    <col min="7429" max="7429" width="9.42578125" customWidth="1"/>
    <col min="7430" max="7431" width="0" hidden="1" customWidth="1"/>
    <col min="7432" max="7432" width="1" customWidth="1"/>
    <col min="7433" max="7433" width="44.7109375" customWidth="1"/>
    <col min="7434" max="7434" width="5.7109375" customWidth="1"/>
    <col min="7435" max="7435" width="6" customWidth="1"/>
    <col min="7678" max="7678" width="5.28515625" customWidth="1"/>
    <col min="7679" max="7679" width="1.7109375" customWidth="1"/>
    <col min="7680" max="7680" width="5.28515625" customWidth="1"/>
    <col min="7681" max="7681" width="5.7109375" customWidth="1"/>
    <col min="7682" max="7682" width="7.28515625" customWidth="1"/>
    <col min="7683" max="7683" width="7" customWidth="1"/>
    <col min="7684" max="7684" width="5.42578125" customWidth="1"/>
    <col min="7685" max="7685" width="9.42578125" customWidth="1"/>
    <col min="7686" max="7687" width="0" hidden="1" customWidth="1"/>
    <col min="7688" max="7688" width="1" customWidth="1"/>
    <col min="7689" max="7689" width="44.7109375" customWidth="1"/>
    <col min="7690" max="7690" width="5.7109375" customWidth="1"/>
    <col min="7691" max="7691" width="6" customWidth="1"/>
    <col min="7934" max="7934" width="5.28515625" customWidth="1"/>
    <col min="7935" max="7935" width="1.7109375" customWidth="1"/>
    <col min="7936" max="7936" width="5.28515625" customWidth="1"/>
    <col min="7937" max="7937" width="5.7109375" customWidth="1"/>
    <col min="7938" max="7938" width="7.28515625" customWidth="1"/>
    <col min="7939" max="7939" width="7" customWidth="1"/>
    <col min="7940" max="7940" width="5.42578125" customWidth="1"/>
    <col min="7941" max="7941" width="9.42578125" customWidth="1"/>
    <col min="7942" max="7943" width="0" hidden="1" customWidth="1"/>
    <col min="7944" max="7944" width="1" customWidth="1"/>
    <col min="7945" max="7945" width="44.7109375" customWidth="1"/>
    <col min="7946" max="7946" width="5.7109375" customWidth="1"/>
    <col min="7947" max="7947" width="6" customWidth="1"/>
    <col min="8190" max="8190" width="5.28515625" customWidth="1"/>
    <col min="8191" max="8191" width="1.7109375" customWidth="1"/>
    <col min="8192" max="8192" width="5.28515625" customWidth="1"/>
    <col min="8193" max="8193" width="5.7109375" customWidth="1"/>
    <col min="8194" max="8194" width="7.28515625" customWidth="1"/>
    <col min="8195" max="8195" width="7" customWidth="1"/>
    <col min="8196" max="8196" width="5.42578125" customWidth="1"/>
    <col min="8197" max="8197" width="9.42578125" customWidth="1"/>
    <col min="8198" max="8199" width="0" hidden="1" customWidth="1"/>
    <col min="8200" max="8200" width="1" customWidth="1"/>
    <col min="8201" max="8201" width="44.7109375" customWidth="1"/>
    <col min="8202" max="8202" width="5.7109375" customWidth="1"/>
    <col min="8203" max="8203" width="6" customWidth="1"/>
    <col min="8446" max="8446" width="5.28515625" customWidth="1"/>
    <col min="8447" max="8447" width="1.7109375" customWidth="1"/>
    <col min="8448" max="8448" width="5.28515625" customWidth="1"/>
    <col min="8449" max="8449" width="5.7109375" customWidth="1"/>
    <col min="8450" max="8450" width="7.28515625" customWidth="1"/>
    <col min="8451" max="8451" width="7" customWidth="1"/>
    <col min="8452" max="8452" width="5.42578125" customWidth="1"/>
    <col min="8453" max="8453" width="9.42578125" customWidth="1"/>
    <col min="8454" max="8455" width="0" hidden="1" customWidth="1"/>
    <col min="8456" max="8456" width="1" customWidth="1"/>
    <col min="8457" max="8457" width="44.7109375" customWidth="1"/>
    <col min="8458" max="8458" width="5.7109375" customWidth="1"/>
    <col min="8459" max="8459" width="6" customWidth="1"/>
    <col min="8702" max="8702" width="5.28515625" customWidth="1"/>
    <col min="8703" max="8703" width="1.7109375" customWidth="1"/>
    <col min="8704" max="8704" width="5.28515625" customWidth="1"/>
    <col min="8705" max="8705" width="5.7109375" customWidth="1"/>
    <col min="8706" max="8706" width="7.28515625" customWidth="1"/>
    <col min="8707" max="8707" width="7" customWidth="1"/>
    <col min="8708" max="8708" width="5.42578125" customWidth="1"/>
    <col min="8709" max="8709" width="9.42578125" customWidth="1"/>
    <col min="8710" max="8711" width="0" hidden="1" customWidth="1"/>
    <col min="8712" max="8712" width="1" customWidth="1"/>
    <col min="8713" max="8713" width="44.7109375" customWidth="1"/>
    <col min="8714" max="8714" width="5.7109375" customWidth="1"/>
    <col min="8715" max="8715" width="6" customWidth="1"/>
    <col min="8958" max="8958" width="5.28515625" customWidth="1"/>
    <col min="8959" max="8959" width="1.7109375" customWidth="1"/>
    <col min="8960" max="8960" width="5.28515625" customWidth="1"/>
    <col min="8961" max="8961" width="5.7109375" customWidth="1"/>
    <col min="8962" max="8962" width="7.28515625" customWidth="1"/>
    <col min="8963" max="8963" width="7" customWidth="1"/>
    <col min="8964" max="8964" width="5.42578125" customWidth="1"/>
    <col min="8965" max="8965" width="9.42578125" customWidth="1"/>
    <col min="8966" max="8967" width="0" hidden="1" customWidth="1"/>
    <col min="8968" max="8968" width="1" customWidth="1"/>
    <col min="8969" max="8969" width="44.7109375" customWidth="1"/>
    <col min="8970" max="8970" width="5.7109375" customWidth="1"/>
    <col min="8971" max="8971" width="6" customWidth="1"/>
    <col min="9214" max="9214" width="5.28515625" customWidth="1"/>
    <col min="9215" max="9215" width="1.7109375" customWidth="1"/>
    <col min="9216" max="9216" width="5.28515625" customWidth="1"/>
    <col min="9217" max="9217" width="5.7109375" customWidth="1"/>
    <col min="9218" max="9218" width="7.28515625" customWidth="1"/>
    <col min="9219" max="9219" width="7" customWidth="1"/>
    <col min="9220" max="9220" width="5.42578125" customWidth="1"/>
    <col min="9221" max="9221" width="9.42578125" customWidth="1"/>
    <col min="9222" max="9223" width="0" hidden="1" customWidth="1"/>
    <col min="9224" max="9224" width="1" customWidth="1"/>
    <col min="9225" max="9225" width="44.7109375" customWidth="1"/>
    <col min="9226" max="9226" width="5.7109375" customWidth="1"/>
    <col min="9227" max="9227" width="6" customWidth="1"/>
    <col min="9470" max="9470" width="5.28515625" customWidth="1"/>
    <col min="9471" max="9471" width="1.7109375" customWidth="1"/>
    <col min="9472" max="9472" width="5.28515625" customWidth="1"/>
    <col min="9473" max="9473" width="5.7109375" customWidth="1"/>
    <col min="9474" max="9474" width="7.28515625" customWidth="1"/>
    <col min="9475" max="9475" width="7" customWidth="1"/>
    <col min="9476" max="9476" width="5.42578125" customWidth="1"/>
    <col min="9477" max="9477" width="9.42578125" customWidth="1"/>
    <col min="9478" max="9479" width="0" hidden="1" customWidth="1"/>
    <col min="9480" max="9480" width="1" customWidth="1"/>
    <col min="9481" max="9481" width="44.7109375" customWidth="1"/>
    <col min="9482" max="9482" width="5.7109375" customWidth="1"/>
    <col min="9483" max="9483" width="6" customWidth="1"/>
    <col min="9726" max="9726" width="5.28515625" customWidth="1"/>
    <col min="9727" max="9727" width="1.7109375" customWidth="1"/>
    <col min="9728" max="9728" width="5.28515625" customWidth="1"/>
    <col min="9729" max="9729" width="5.7109375" customWidth="1"/>
    <col min="9730" max="9730" width="7.28515625" customWidth="1"/>
    <col min="9731" max="9731" width="7" customWidth="1"/>
    <col min="9732" max="9732" width="5.42578125" customWidth="1"/>
    <col min="9733" max="9733" width="9.42578125" customWidth="1"/>
    <col min="9734" max="9735" width="0" hidden="1" customWidth="1"/>
    <col min="9736" max="9736" width="1" customWidth="1"/>
    <col min="9737" max="9737" width="44.7109375" customWidth="1"/>
    <col min="9738" max="9738" width="5.7109375" customWidth="1"/>
    <col min="9739" max="9739" width="6" customWidth="1"/>
    <col min="9982" max="9982" width="5.28515625" customWidth="1"/>
    <col min="9983" max="9983" width="1.7109375" customWidth="1"/>
    <col min="9984" max="9984" width="5.28515625" customWidth="1"/>
    <col min="9985" max="9985" width="5.7109375" customWidth="1"/>
    <col min="9986" max="9986" width="7.28515625" customWidth="1"/>
    <col min="9987" max="9987" width="7" customWidth="1"/>
    <col min="9988" max="9988" width="5.42578125" customWidth="1"/>
    <col min="9989" max="9989" width="9.42578125" customWidth="1"/>
    <col min="9990" max="9991" width="0" hidden="1" customWidth="1"/>
    <col min="9992" max="9992" width="1" customWidth="1"/>
    <col min="9993" max="9993" width="44.7109375" customWidth="1"/>
    <col min="9994" max="9994" width="5.7109375" customWidth="1"/>
    <col min="9995" max="9995" width="6" customWidth="1"/>
    <col min="10238" max="10238" width="5.28515625" customWidth="1"/>
    <col min="10239" max="10239" width="1.7109375" customWidth="1"/>
    <col min="10240" max="10240" width="5.28515625" customWidth="1"/>
    <col min="10241" max="10241" width="5.7109375" customWidth="1"/>
    <col min="10242" max="10242" width="7.28515625" customWidth="1"/>
    <col min="10243" max="10243" width="7" customWidth="1"/>
    <col min="10244" max="10244" width="5.42578125" customWidth="1"/>
    <col min="10245" max="10245" width="9.42578125" customWidth="1"/>
    <col min="10246" max="10247" width="0" hidden="1" customWidth="1"/>
    <col min="10248" max="10248" width="1" customWidth="1"/>
    <col min="10249" max="10249" width="44.7109375" customWidth="1"/>
    <col min="10250" max="10250" width="5.7109375" customWidth="1"/>
    <col min="10251" max="10251" width="6" customWidth="1"/>
    <col min="10494" max="10494" width="5.28515625" customWidth="1"/>
    <col min="10495" max="10495" width="1.7109375" customWidth="1"/>
    <col min="10496" max="10496" width="5.28515625" customWidth="1"/>
    <col min="10497" max="10497" width="5.7109375" customWidth="1"/>
    <col min="10498" max="10498" width="7.28515625" customWidth="1"/>
    <col min="10499" max="10499" width="7" customWidth="1"/>
    <col min="10500" max="10500" width="5.42578125" customWidth="1"/>
    <col min="10501" max="10501" width="9.42578125" customWidth="1"/>
    <col min="10502" max="10503" width="0" hidden="1" customWidth="1"/>
    <col min="10504" max="10504" width="1" customWidth="1"/>
    <col min="10505" max="10505" width="44.7109375" customWidth="1"/>
    <col min="10506" max="10506" width="5.7109375" customWidth="1"/>
    <col min="10507" max="10507" width="6" customWidth="1"/>
    <col min="10750" max="10750" width="5.28515625" customWidth="1"/>
    <col min="10751" max="10751" width="1.7109375" customWidth="1"/>
    <col min="10752" max="10752" width="5.28515625" customWidth="1"/>
    <col min="10753" max="10753" width="5.7109375" customWidth="1"/>
    <col min="10754" max="10754" width="7.28515625" customWidth="1"/>
    <col min="10755" max="10755" width="7" customWidth="1"/>
    <col min="10756" max="10756" width="5.42578125" customWidth="1"/>
    <col min="10757" max="10757" width="9.42578125" customWidth="1"/>
    <col min="10758" max="10759" width="0" hidden="1" customWidth="1"/>
    <col min="10760" max="10760" width="1" customWidth="1"/>
    <col min="10761" max="10761" width="44.7109375" customWidth="1"/>
    <col min="10762" max="10762" width="5.7109375" customWidth="1"/>
    <col min="10763" max="10763" width="6" customWidth="1"/>
    <col min="11006" max="11006" width="5.28515625" customWidth="1"/>
    <col min="11007" max="11007" width="1.7109375" customWidth="1"/>
    <col min="11008" max="11008" width="5.28515625" customWidth="1"/>
    <col min="11009" max="11009" width="5.7109375" customWidth="1"/>
    <col min="11010" max="11010" width="7.28515625" customWidth="1"/>
    <col min="11011" max="11011" width="7" customWidth="1"/>
    <col min="11012" max="11012" width="5.42578125" customWidth="1"/>
    <col min="11013" max="11013" width="9.42578125" customWidth="1"/>
    <col min="11014" max="11015" width="0" hidden="1" customWidth="1"/>
    <col min="11016" max="11016" width="1" customWidth="1"/>
    <col min="11017" max="11017" width="44.7109375" customWidth="1"/>
    <col min="11018" max="11018" width="5.7109375" customWidth="1"/>
    <col min="11019" max="11019" width="6" customWidth="1"/>
    <col min="11262" max="11262" width="5.28515625" customWidth="1"/>
    <col min="11263" max="11263" width="1.7109375" customWidth="1"/>
    <col min="11264" max="11264" width="5.28515625" customWidth="1"/>
    <col min="11265" max="11265" width="5.7109375" customWidth="1"/>
    <col min="11266" max="11266" width="7.28515625" customWidth="1"/>
    <col min="11267" max="11267" width="7" customWidth="1"/>
    <col min="11268" max="11268" width="5.42578125" customWidth="1"/>
    <col min="11269" max="11269" width="9.42578125" customWidth="1"/>
    <col min="11270" max="11271" width="0" hidden="1" customWidth="1"/>
    <col min="11272" max="11272" width="1" customWidth="1"/>
    <col min="11273" max="11273" width="44.7109375" customWidth="1"/>
    <col min="11274" max="11274" width="5.7109375" customWidth="1"/>
    <col min="11275" max="11275" width="6" customWidth="1"/>
    <col min="11518" max="11518" width="5.28515625" customWidth="1"/>
    <col min="11519" max="11519" width="1.7109375" customWidth="1"/>
    <col min="11520" max="11520" width="5.28515625" customWidth="1"/>
    <col min="11521" max="11521" width="5.7109375" customWidth="1"/>
    <col min="11522" max="11522" width="7.28515625" customWidth="1"/>
    <col min="11523" max="11523" width="7" customWidth="1"/>
    <col min="11524" max="11524" width="5.42578125" customWidth="1"/>
    <col min="11525" max="11525" width="9.42578125" customWidth="1"/>
    <col min="11526" max="11527" width="0" hidden="1" customWidth="1"/>
    <col min="11528" max="11528" width="1" customWidth="1"/>
    <col min="11529" max="11529" width="44.7109375" customWidth="1"/>
    <col min="11530" max="11530" width="5.7109375" customWidth="1"/>
    <col min="11531" max="11531" width="6" customWidth="1"/>
    <col min="11774" max="11774" width="5.28515625" customWidth="1"/>
    <col min="11775" max="11775" width="1.7109375" customWidth="1"/>
    <col min="11776" max="11776" width="5.28515625" customWidth="1"/>
    <col min="11777" max="11777" width="5.7109375" customWidth="1"/>
    <col min="11778" max="11778" width="7.28515625" customWidth="1"/>
    <col min="11779" max="11779" width="7" customWidth="1"/>
    <col min="11780" max="11780" width="5.42578125" customWidth="1"/>
    <col min="11781" max="11781" width="9.42578125" customWidth="1"/>
    <col min="11782" max="11783" width="0" hidden="1" customWidth="1"/>
    <col min="11784" max="11784" width="1" customWidth="1"/>
    <col min="11785" max="11785" width="44.7109375" customWidth="1"/>
    <col min="11786" max="11786" width="5.7109375" customWidth="1"/>
    <col min="11787" max="11787" width="6" customWidth="1"/>
    <col min="12030" max="12030" width="5.28515625" customWidth="1"/>
    <col min="12031" max="12031" width="1.7109375" customWidth="1"/>
    <col min="12032" max="12032" width="5.28515625" customWidth="1"/>
    <col min="12033" max="12033" width="5.7109375" customWidth="1"/>
    <col min="12034" max="12034" width="7.28515625" customWidth="1"/>
    <col min="12035" max="12035" width="7" customWidth="1"/>
    <col min="12036" max="12036" width="5.42578125" customWidth="1"/>
    <col min="12037" max="12037" width="9.42578125" customWidth="1"/>
    <col min="12038" max="12039" width="0" hidden="1" customWidth="1"/>
    <col min="12040" max="12040" width="1" customWidth="1"/>
    <col min="12041" max="12041" width="44.7109375" customWidth="1"/>
    <col min="12042" max="12042" width="5.7109375" customWidth="1"/>
    <col min="12043" max="12043" width="6" customWidth="1"/>
    <col min="12286" max="12286" width="5.28515625" customWidth="1"/>
    <col min="12287" max="12287" width="1.7109375" customWidth="1"/>
    <col min="12288" max="12288" width="5.28515625" customWidth="1"/>
    <col min="12289" max="12289" width="5.7109375" customWidth="1"/>
    <col min="12290" max="12290" width="7.28515625" customWidth="1"/>
    <col min="12291" max="12291" width="7" customWidth="1"/>
    <col min="12292" max="12292" width="5.42578125" customWidth="1"/>
    <col min="12293" max="12293" width="9.42578125" customWidth="1"/>
    <col min="12294" max="12295" width="0" hidden="1" customWidth="1"/>
    <col min="12296" max="12296" width="1" customWidth="1"/>
    <col min="12297" max="12297" width="44.7109375" customWidth="1"/>
    <col min="12298" max="12298" width="5.7109375" customWidth="1"/>
    <col min="12299" max="12299" width="6" customWidth="1"/>
    <col min="12542" max="12542" width="5.28515625" customWidth="1"/>
    <col min="12543" max="12543" width="1.7109375" customWidth="1"/>
    <col min="12544" max="12544" width="5.28515625" customWidth="1"/>
    <col min="12545" max="12545" width="5.7109375" customWidth="1"/>
    <col min="12546" max="12546" width="7.28515625" customWidth="1"/>
    <col min="12547" max="12547" width="7" customWidth="1"/>
    <col min="12548" max="12548" width="5.42578125" customWidth="1"/>
    <col min="12549" max="12549" width="9.42578125" customWidth="1"/>
    <col min="12550" max="12551" width="0" hidden="1" customWidth="1"/>
    <col min="12552" max="12552" width="1" customWidth="1"/>
    <col min="12553" max="12553" width="44.7109375" customWidth="1"/>
    <col min="12554" max="12554" width="5.7109375" customWidth="1"/>
    <col min="12555" max="12555" width="6" customWidth="1"/>
    <col min="12798" max="12798" width="5.28515625" customWidth="1"/>
    <col min="12799" max="12799" width="1.7109375" customWidth="1"/>
    <col min="12800" max="12800" width="5.28515625" customWidth="1"/>
    <col min="12801" max="12801" width="5.7109375" customWidth="1"/>
    <col min="12802" max="12802" width="7.28515625" customWidth="1"/>
    <col min="12803" max="12803" width="7" customWidth="1"/>
    <col min="12804" max="12804" width="5.42578125" customWidth="1"/>
    <col min="12805" max="12805" width="9.42578125" customWidth="1"/>
    <col min="12806" max="12807" width="0" hidden="1" customWidth="1"/>
    <col min="12808" max="12808" width="1" customWidth="1"/>
    <col min="12809" max="12809" width="44.7109375" customWidth="1"/>
    <col min="12810" max="12810" width="5.7109375" customWidth="1"/>
    <col min="12811" max="12811" width="6" customWidth="1"/>
    <col min="13054" max="13054" width="5.28515625" customWidth="1"/>
    <col min="13055" max="13055" width="1.7109375" customWidth="1"/>
    <col min="13056" max="13056" width="5.28515625" customWidth="1"/>
    <col min="13057" max="13057" width="5.7109375" customWidth="1"/>
    <col min="13058" max="13058" width="7.28515625" customWidth="1"/>
    <col min="13059" max="13059" width="7" customWidth="1"/>
    <col min="13060" max="13060" width="5.42578125" customWidth="1"/>
    <col min="13061" max="13061" width="9.42578125" customWidth="1"/>
    <col min="13062" max="13063" width="0" hidden="1" customWidth="1"/>
    <col min="13064" max="13064" width="1" customWidth="1"/>
    <col min="13065" max="13065" width="44.7109375" customWidth="1"/>
    <col min="13066" max="13066" width="5.7109375" customWidth="1"/>
    <col min="13067" max="13067" width="6" customWidth="1"/>
    <col min="13310" max="13310" width="5.28515625" customWidth="1"/>
    <col min="13311" max="13311" width="1.7109375" customWidth="1"/>
    <col min="13312" max="13312" width="5.28515625" customWidth="1"/>
    <col min="13313" max="13313" width="5.7109375" customWidth="1"/>
    <col min="13314" max="13314" width="7.28515625" customWidth="1"/>
    <col min="13315" max="13315" width="7" customWidth="1"/>
    <col min="13316" max="13316" width="5.42578125" customWidth="1"/>
    <col min="13317" max="13317" width="9.42578125" customWidth="1"/>
    <col min="13318" max="13319" width="0" hidden="1" customWidth="1"/>
    <col min="13320" max="13320" width="1" customWidth="1"/>
    <col min="13321" max="13321" width="44.7109375" customWidth="1"/>
    <col min="13322" max="13322" width="5.7109375" customWidth="1"/>
    <col min="13323" max="13323" width="6" customWidth="1"/>
    <col min="13566" max="13566" width="5.28515625" customWidth="1"/>
    <col min="13567" max="13567" width="1.7109375" customWidth="1"/>
    <col min="13568" max="13568" width="5.28515625" customWidth="1"/>
    <col min="13569" max="13569" width="5.7109375" customWidth="1"/>
    <col min="13570" max="13570" width="7.28515625" customWidth="1"/>
    <col min="13571" max="13571" width="7" customWidth="1"/>
    <col min="13572" max="13572" width="5.42578125" customWidth="1"/>
    <col min="13573" max="13573" width="9.42578125" customWidth="1"/>
    <col min="13574" max="13575" width="0" hidden="1" customWidth="1"/>
    <col min="13576" max="13576" width="1" customWidth="1"/>
    <col min="13577" max="13577" width="44.7109375" customWidth="1"/>
    <col min="13578" max="13578" width="5.7109375" customWidth="1"/>
    <col min="13579" max="13579" width="6" customWidth="1"/>
    <col min="13822" max="13822" width="5.28515625" customWidth="1"/>
    <col min="13823" max="13823" width="1.7109375" customWidth="1"/>
    <col min="13824" max="13824" width="5.28515625" customWidth="1"/>
    <col min="13825" max="13825" width="5.7109375" customWidth="1"/>
    <col min="13826" max="13826" width="7.28515625" customWidth="1"/>
    <col min="13827" max="13827" width="7" customWidth="1"/>
    <col min="13828" max="13828" width="5.42578125" customWidth="1"/>
    <col min="13829" max="13829" width="9.42578125" customWidth="1"/>
    <col min="13830" max="13831" width="0" hidden="1" customWidth="1"/>
    <col min="13832" max="13832" width="1" customWidth="1"/>
    <col min="13833" max="13833" width="44.7109375" customWidth="1"/>
    <col min="13834" max="13834" width="5.7109375" customWidth="1"/>
    <col min="13835" max="13835" width="6" customWidth="1"/>
    <col min="14078" max="14078" width="5.28515625" customWidth="1"/>
    <col min="14079" max="14079" width="1.7109375" customWidth="1"/>
    <col min="14080" max="14080" width="5.28515625" customWidth="1"/>
    <col min="14081" max="14081" width="5.7109375" customWidth="1"/>
    <col min="14082" max="14082" width="7.28515625" customWidth="1"/>
    <col min="14083" max="14083" width="7" customWidth="1"/>
    <col min="14084" max="14084" width="5.42578125" customWidth="1"/>
    <col min="14085" max="14085" width="9.42578125" customWidth="1"/>
    <col min="14086" max="14087" width="0" hidden="1" customWidth="1"/>
    <col min="14088" max="14088" width="1" customWidth="1"/>
    <col min="14089" max="14089" width="44.7109375" customWidth="1"/>
    <col min="14090" max="14090" width="5.7109375" customWidth="1"/>
    <col min="14091" max="14091" width="6" customWidth="1"/>
    <col min="14334" max="14334" width="5.28515625" customWidth="1"/>
    <col min="14335" max="14335" width="1.7109375" customWidth="1"/>
    <col min="14336" max="14336" width="5.28515625" customWidth="1"/>
    <col min="14337" max="14337" width="5.7109375" customWidth="1"/>
    <col min="14338" max="14338" width="7.28515625" customWidth="1"/>
    <col min="14339" max="14339" width="7" customWidth="1"/>
    <col min="14340" max="14340" width="5.42578125" customWidth="1"/>
    <col min="14341" max="14341" width="9.42578125" customWidth="1"/>
    <col min="14342" max="14343" width="0" hidden="1" customWidth="1"/>
    <col min="14344" max="14344" width="1" customWidth="1"/>
    <col min="14345" max="14345" width="44.7109375" customWidth="1"/>
    <col min="14346" max="14346" width="5.7109375" customWidth="1"/>
    <col min="14347" max="14347" width="6" customWidth="1"/>
    <col min="14590" max="14590" width="5.28515625" customWidth="1"/>
    <col min="14591" max="14591" width="1.7109375" customWidth="1"/>
    <col min="14592" max="14592" width="5.28515625" customWidth="1"/>
    <col min="14593" max="14593" width="5.7109375" customWidth="1"/>
    <col min="14594" max="14594" width="7.28515625" customWidth="1"/>
    <col min="14595" max="14595" width="7" customWidth="1"/>
    <col min="14596" max="14596" width="5.42578125" customWidth="1"/>
    <col min="14597" max="14597" width="9.42578125" customWidth="1"/>
    <col min="14598" max="14599" width="0" hidden="1" customWidth="1"/>
    <col min="14600" max="14600" width="1" customWidth="1"/>
    <col min="14601" max="14601" width="44.7109375" customWidth="1"/>
    <col min="14602" max="14602" width="5.7109375" customWidth="1"/>
    <col min="14603" max="14603" width="6" customWidth="1"/>
    <col min="14846" max="14846" width="5.28515625" customWidth="1"/>
    <col min="14847" max="14847" width="1.7109375" customWidth="1"/>
    <col min="14848" max="14848" width="5.28515625" customWidth="1"/>
    <col min="14849" max="14849" width="5.7109375" customWidth="1"/>
    <col min="14850" max="14850" width="7.28515625" customWidth="1"/>
    <col min="14851" max="14851" width="7" customWidth="1"/>
    <col min="14852" max="14852" width="5.42578125" customWidth="1"/>
    <col min="14853" max="14853" width="9.42578125" customWidth="1"/>
    <col min="14854" max="14855" width="0" hidden="1" customWidth="1"/>
    <col min="14856" max="14856" width="1" customWidth="1"/>
    <col min="14857" max="14857" width="44.7109375" customWidth="1"/>
    <col min="14858" max="14858" width="5.7109375" customWidth="1"/>
    <col min="14859" max="14859" width="6" customWidth="1"/>
    <col min="15102" max="15102" width="5.28515625" customWidth="1"/>
    <col min="15103" max="15103" width="1.7109375" customWidth="1"/>
    <col min="15104" max="15104" width="5.28515625" customWidth="1"/>
    <col min="15105" max="15105" width="5.7109375" customWidth="1"/>
    <col min="15106" max="15106" width="7.28515625" customWidth="1"/>
    <col min="15107" max="15107" width="7" customWidth="1"/>
    <col min="15108" max="15108" width="5.42578125" customWidth="1"/>
    <col min="15109" max="15109" width="9.42578125" customWidth="1"/>
    <col min="15110" max="15111" width="0" hidden="1" customWidth="1"/>
    <col min="15112" max="15112" width="1" customWidth="1"/>
    <col min="15113" max="15113" width="44.7109375" customWidth="1"/>
    <col min="15114" max="15114" width="5.7109375" customWidth="1"/>
    <col min="15115" max="15115" width="6" customWidth="1"/>
    <col min="15358" max="15358" width="5.28515625" customWidth="1"/>
    <col min="15359" max="15359" width="1.7109375" customWidth="1"/>
    <col min="15360" max="15360" width="5.28515625" customWidth="1"/>
    <col min="15361" max="15361" width="5.7109375" customWidth="1"/>
    <col min="15362" max="15362" width="7.28515625" customWidth="1"/>
    <col min="15363" max="15363" width="7" customWidth="1"/>
    <col min="15364" max="15364" width="5.42578125" customWidth="1"/>
    <col min="15365" max="15365" width="9.42578125" customWidth="1"/>
    <col min="15366" max="15367" width="0" hidden="1" customWidth="1"/>
    <col min="15368" max="15368" width="1" customWidth="1"/>
    <col min="15369" max="15369" width="44.7109375" customWidth="1"/>
    <col min="15370" max="15370" width="5.7109375" customWidth="1"/>
    <col min="15371" max="15371" width="6" customWidth="1"/>
    <col min="15614" max="15614" width="5.28515625" customWidth="1"/>
    <col min="15615" max="15615" width="1.7109375" customWidth="1"/>
    <col min="15616" max="15616" width="5.28515625" customWidth="1"/>
    <col min="15617" max="15617" width="5.7109375" customWidth="1"/>
    <col min="15618" max="15618" width="7.28515625" customWidth="1"/>
    <col min="15619" max="15619" width="7" customWidth="1"/>
    <col min="15620" max="15620" width="5.42578125" customWidth="1"/>
    <col min="15621" max="15621" width="9.42578125" customWidth="1"/>
    <col min="15622" max="15623" width="0" hidden="1" customWidth="1"/>
    <col min="15624" max="15624" width="1" customWidth="1"/>
    <col min="15625" max="15625" width="44.7109375" customWidth="1"/>
    <col min="15626" max="15626" width="5.7109375" customWidth="1"/>
    <col min="15627" max="15627" width="6" customWidth="1"/>
    <col min="15870" max="15870" width="5.28515625" customWidth="1"/>
    <col min="15871" max="15871" width="1.7109375" customWidth="1"/>
    <col min="15872" max="15872" width="5.28515625" customWidth="1"/>
    <col min="15873" max="15873" width="5.7109375" customWidth="1"/>
    <col min="15874" max="15874" width="7.28515625" customWidth="1"/>
    <col min="15875" max="15875" width="7" customWidth="1"/>
    <col min="15876" max="15876" width="5.42578125" customWidth="1"/>
    <col min="15877" max="15877" width="9.42578125" customWidth="1"/>
    <col min="15878" max="15879" width="0" hidden="1" customWidth="1"/>
    <col min="15880" max="15880" width="1" customWidth="1"/>
    <col min="15881" max="15881" width="44.7109375" customWidth="1"/>
    <col min="15882" max="15882" width="5.7109375" customWidth="1"/>
    <col min="15883" max="15883" width="6" customWidth="1"/>
    <col min="16126" max="16126" width="5.28515625" customWidth="1"/>
    <col min="16127" max="16127" width="1.7109375" customWidth="1"/>
    <col min="16128" max="16128" width="5.28515625" customWidth="1"/>
    <col min="16129" max="16129" width="5.7109375" customWidth="1"/>
    <col min="16130" max="16130" width="7.28515625" customWidth="1"/>
    <col min="16131" max="16131" width="7" customWidth="1"/>
    <col min="16132" max="16132" width="5.42578125" customWidth="1"/>
    <col min="16133" max="16133" width="9.42578125" customWidth="1"/>
    <col min="16134" max="16135" width="0" hidden="1" customWidth="1"/>
    <col min="16136" max="16136" width="1" customWidth="1"/>
    <col min="16137" max="16137" width="44.7109375" customWidth="1"/>
    <col min="16138" max="16138" width="5.7109375" customWidth="1"/>
    <col min="16139" max="16139" width="6" customWidth="1"/>
  </cols>
  <sheetData>
    <row r="1" spans="1:13" s="1" customFormat="1" ht="18" customHeight="1">
      <c r="A1" s="43"/>
      <c r="B1" s="44"/>
      <c r="C1" s="44"/>
      <c r="D1" s="44"/>
      <c r="E1" s="44" t="s">
        <v>49</v>
      </c>
      <c r="F1" s="46"/>
      <c r="G1" s="47"/>
      <c r="H1" s="47"/>
      <c r="I1" s="48"/>
      <c r="J1" s="44"/>
      <c r="K1" s="44"/>
      <c r="L1" s="49"/>
    </row>
    <row r="2" spans="1:13" s="1" customFormat="1" ht="15" customHeight="1">
      <c r="A2" s="50"/>
      <c r="B2" s="51"/>
      <c r="C2" s="51"/>
      <c r="D2" s="51"/>
      <c r="E2" s="52" t="s">
        <v>1</v>
      </c>
      <c r="F2" s="53"/>
      <c r="G2" s="54"/>
      <c r="H2" s="54"/>
      <c r="I2" s="54"/>
      <c r="J2" s="52"/>
      <c r="K2" s="52"/>
      <c r="L2" s="55"/>
    </row>
    <row r="3" spans="1:13" s="1" customFormat="1" ht="15" customHeight="1">
      <c r="A3" s="50"/>
      <c r="B3" s="51"/>
      <c r="C3" s="51"/>
      <c r="D3" s="51"/>
      <c r="E3" s="51" t="s">
        <v>119</v>
      </c>
      <c r="F3" s="53"/>
      <c r="G3" s="54"/>
      <c r="H3" s="54"/>
      <c r="I3" s="54"/>
      <c r="J3" s="52"/>
      <c r="K3" s="52"/>
      <c r="L3" s="55"/>
    </row>
    <row r="4" spans="1:13" s="1" customFormat="1" ht="15" customHeight="1">
      <c r="A4" s="56" t="s">
        <v>19</v>
      </c>
      <c r="B4" s="52"/>
      <c r="C4" s="52"/>
      <c r="D4" s="52"/>
      <c r="E4" s="52"/>
      <c r="F4" s="54"/>
      <c r="G4" s="54"/>
      <c r="H4" s="54"/>
      <c r="I4" s="57"/>
      <c r="J4" s="51"/>
      <c r="K4" s="51"/>
      <c r="L4" s="58"/>
    </row>
    <row r="5" spans="1:13" s="6" customFormat="1" ht="24.95" customHeight="1">
      <c r="A5" s="64" t="s">
        <v>27</v>
      </c>
      <c r="B5" s="65"/>
      <c r="C5" s="65">
        <v>92919</v>
      </c>
      <c r="D5" s="89" t="s">
        <v>109</v>
      </c>
      <c r="E5" s="89"/>
      <c r="F5" s="89"/>
      <c r="G5" s="89"/>
      <c r="H5" s="89"/>
      <c r="I5" s="89"/>
      <c r="J5" s="89"/>
      <c r="K5" s="89"/>
      <c r="L5" s="90"/>
    </row>
    <row r="6" spans="1:13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62"/>
      <c r="J6" s="62"/>
      <c r="K6" s="62"/>
      <c r="L6" s="63"/>
    </row>
    <row r="7" spans="1:13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80"/>
      <c r="K7" s="12"/>
      <c r="L7" s="81" t="s">
        <v>3</v>
      </c>
    </row>
    <row r="8" spans="1:13" s="14" customFormat="1" ht="15" customHeight="1">
      <c r="A8" s="91" t="s">
        <v>32</v>
      </c>
      <c r="B8" s="84"/>
      <c r="C8" s="84"/>
      <c r="D8" s="97" t="s">
        <v>64</v>
      </c>
      <c r="E8" s="98"/>
      <c r="F8" s="84" t="s">
        <v>56</v>
      </c>
      <c r="G8" s="84"/>
      <c r="H8" s="84" t="s">
        <v>13</v>
      </c>
      <c r="I8" s="84"/>
      <c r="J8" s="86" t="s">
        <v>9</v>
      </c>
      <c r="K8" s="15"/>
      <c r="L8" s="82"/>
    </row>
    <row r="9" spans="1:13" s="14" customFormat="1" ht="13.5" customHeight="1" thickBot="1">
      <c r="A9" s="91"/>
      <c r="B9" s="84"/>
      <c r="C9" s="84"/>
      <c r="D9" s="99"/>
      <c r="E9" s="100"/>
      <c r="F9" s="84"/>
      <c r="G9" s="84"/>
      <c r="H9" s="84"/>
      <c r="I9" s="84"/>
      <c r="J9" s="87"/>
      <c r="K9" s="16"/>
      <c r="L9" s="83"/>
    </row>
    <row r="10" spans="1:13" s="6" customFormat="1" ht="15" customHeight="1">
      <c r="A10" s="88">
        <v>1009</v>
      </c>
      <c r="B10" s="70"/>
      <c r="C10" s="71"/>
      <c r="D10" s="76"/>
      <c r="E10" s="77"/>
      <c r="F10" s="95"/>
      <c r="G10" s="96"/>
      <c r="H10" s="17">
        <f>A10</f>
        <v>1009</v>
      </c>
      <c r="I10" s="18"/>
      <c r="J10" s="19"/>
      <c r="K10" s="20"/>
      <c r="L10" s="21" t="s">
        <v>39</v>
      </c>
      <c r="M10" s="22"/>
    </row>
    <row r="11" spans="1:13" s="6" customFormat="1" ht="15" customHeight="1">
      <c r="A11" s="88">
        <v>2144</v>
      </c>
      <c r="B11" s="70"/>
      <c r="C11" s="71"/>
      <c r="D11" s="72"/>
      <c r="E11" s="73"/>
      <c r="F11" s="95"/>
      <c r="G11" s="96"/>
      <c r="H11" s="17">
        <f t="shared" ref="H11:H13" si="0">A11</f>
        <v>2144</v>
      </c>
      <c r="I11" s="23"/>
      <c r="J11" s="24"/>
      <c r="K11" s="25"/>
      <c r="L11" s="21" t="s">
        <v>52</v>
      </c>
      <c r="M11" s="22"/>
    </row>
    <row r="12" spans="1:13" s="6" customFormat="1" ht="15" customHeight="1">
      <c r="A12" s="88">
        <v>1773</v>
      </c>
      <c r="B12" s="70"/>
      <c r="C12" s="71"/>
      <c r="D12" s="72"/>
      <c r="E12" s="73"/>
      <c r="F12" s="95"/>
      <c r="G12" s="96"/>
      <c r="H12" s="17">
        <f t="shared" si="0"/>
        <v>1773</v>
      </c>
      <c r="I12" s="23"/>
      <c r="J12" s="24"/>
      <c r="K12" s="25"/>
      <c r="L12" s="21" t="s">
        <v>40</v>
      </c>
      <c r="M12" s="22"/>
    </row>
    <row r="13" spans="1:13" s="6" customFormat="1" ht="15" customHeight="1">
      <c r="A13" s="88">
        <v>2247</v>
      </c>
      <c r="B13" s="70"/>
      <c r="C13" s="71"/>
      <c r="D13" s="72"/>
      <c r="E13" s="73"/>
      <c r="F13" s="95"/>
      <c r="G13" s="96"/>
      <c r="H13" s="17">
        <f t="shared" si="0"/>
        <v>2247</v>
      </c>
      <c r="I13" s="23"/>
      <c r="J13" s="24"/>
      <c r="K13" s="25"/>
      <c r="L13" s="21" t="s">
        <v>53</v>
      </c>
      <c r="M13" s="22"/>
    </row>
    <row r="14" spans="1:13" s="6" customFormat="1" ht="15" customHeight="1">
      <c r="A14" s="88"/>
      <c r="B14" s="70"/>
      <c r="C14" s="71"/>
      <c r="D14" s="72">
        <f>14*(0.6+0.6)*4</f>
        <v>67.2</v>
      </c>
      <c r="E14" s="73"/>
      <c r="F14" s="95">
        <v>0.61699999999999999</v>
      </c>
      <c r="G14" s="96"/>
      <c r="H14" s="17">
        <f>D14*F14</f>
        <v>41.462400000000002</v>
      </c>
      <c r="I14" s="23"/>
      <c r="J14" s="24"/>
      <c r="K14" s="25"/>
      <c r="L14" s="21" t="s">
        <v>85</v>
      </c>
      <c r="M14" s="22"/>
    </row>
    <row r="15" spans="1:13" s="6" customFormat="1" ht="15" customHeight="1">
      <c r="A15" s="88"/>
      <c r="B15" s="70"/>
      <c r="C15" s="71"/>
      <c r="D15" s="72">
        <f>134*(2.2+0.6)*4</f>
        <v>1500.8000000000002</v>
      </c>
      <c r="E15" s="73"/>
      <c r="F15" s="95">
        <v>0.61699999999999999</v>
      </c>
      <c r="G15" s="96"/>
      <c r="H15" s="17">
        <f>D15*F15</f>
        <v>925.99360000000013</v>
      </c>
      <c r="I15" s="23"/>
      <c r="J15" s="24"/>
      <c r="K15" s="25"/>
      <c r="L15" s="21" t="s">
        <v>86</v>
      </c>
    </row>
    <row r="16" spans="1:13" s="6" customFormat="1" ht="15" customHeight="1">
      <c r="A16" s="88"/>
      <c r="B16" s="70"/>
      <c r="C16" s="71"/>
      <c r="D16" s="72">
        <f>31*(0.2+0.6)*4</f>
        <v>99.2</v>
      </c>
      <c r="E16" s="73"/>
      <c r="F16" s="95">
        <v>0.61699999999999999</v>
      </c>
      <c r="G16" s="96"/>
      <c r="H16" s="17">
        <f>D16*F16</f>
        <v>61.206400000000002</v>
      </c>
      <c r="I16" s="18"/>
      <c r="J16" s="19"/>
      <c r="K16" s="20"/>
      <c r="L16" s="21" t="s">
        <v>94</v>
      </c>
    </row>
    <row r="17" spans="1:13" s="6" customFormat="1" ht="15" customHeight="1">
      <c r="A17" s="69">
        <v>102</v>
      </c>
      <c r="B17" s="70"/>
      <c r="C17" s="71"/>
      <c r="D17" s="72"/>
      <c r="E17" s="73"/>
      <c r="F17" s="74"/>
      <c r="G17" s="75"/>
      <c r="H17" s="17">
        <f t="shared" ref="H17:H18" si="1">A17</f>
        <v>102</v>
      </c>
      <c r="I17" s="23"/>
      <c r="J17" s="24"/>
      <c r="K17" s="25"/>
      <c r="L17" s="21" t="s">
        <v>115</v>
      </c>
    </row>
    <row r="18" spans="1:13" s="6" customFormat="1" ht="15" customHeight="1">
      <c r="A18" s="69">
        <v>129</v>
      </c>
      <c r="B18" s="70"/>
      <c r="C18" s="71"/>
      <c r="D18" s="72"/>
      <c r="E18" s="73"/>
      <c r="F18" s="74"/>
      <c r="G18" s="75"/>
      <c r="H18" s="17">
        <f t="shared" si="1"/>
        <v>129</v>
      </c>
      <c r="I18" s="23"/>
      <c r="J18" s="24"/>
      <c r="K18" s="25"/>
      <c r="L18" s="21" t="s">
        <v>116</v>
      </c>
    </row>
    <row r="19" spans="1:13" s="6" customFormat="1" ht="15" customHeight="1">
      <c r="A19" s="88"/>
      <c r="B19" s="70"/>
      <c r="C19" s="71"/>
      <c r="D19" s="72"/>
      <c r="E19" s="73"/>
      <c r="F19" s="74"/>
      <c r="G19" s="75"/>
      <c r="H19" s="17"/>
      <c r="I19" s="23"/>
      <c r="J19" s="24"/>
      <c r="K19" s="25"/>
      <c r="L19" s="25"/>
      <c r="M19" s="22"/>
    </row>
    <row r="20" spans="1:13" s="6" customFormat="1" ht="15" customHeight="1">
      <c r="A20" s="88"/>
      <c r="B20" s="70"/>
      <c r="C20" s="71"/>
      <c r="D20" s="72"/>
      <c r="E20" s="73"/>
      <c r="F20" s="74"/>
      <c r="G20" s="75"/>
      <c r="H20" s="17"/>
      <c r="I20" s="23"/>
      <c r="J20" s="24"/>
      <c r="K20" s="25"/>
      <c r="L20" s="25"/>
      <c r="M20" s="22"/>
    </row>
    <row r="21" spans="1:13" s="6" customFormat="1" ht="15" customHeight="1">
      <c r="A21" s="88"/>
      <c r="B21" s="70"/>
      <c r="C21" s="71"/>
      <c r="D21" s="72"/>
      <c r="E21" s="73"/>
      <c r="F21" s="74"/>
      <c r="G21" s="75"/>
      <c r="H21" s="17"/>
      <c r="I21" s="18">
        <v>7.99</v>
      </c>
      <c r="J21" s="19">
        <f>TRUNC((H21*I21),2)</f>
        <v>0</v>
      </c>
      <c r="K21" s="20"/>
      <c r="L21" s="26"/>
      <c r="M21" s="22"/>
    </row>
    <row r="22" spans="1:13" s="6" customFormat="1" ht="15" customHeight="1">
      <c r="A22" s="88"/>
      <c r="B22" s="70"/>
      <c r="C22" s="71"/>
      <c r="D22" s="72"/>
      <c r="E22" s="73"/>
      <c r="F22" s="74"/>
      <c r="G22" s="75"/>
      <c r="H22" s="17"/>
      <c r="I22" s="23">
        <v>7.99</v>
      </c>
      <c r="J22" s="24">
        <f>TRUNC((H22*I22),2)</f>
        <v>0</v>
      </c>
      <c r="K22" s="25"/>
      <c r="L22" s="25"/>
      <c r="M22" s="22"/>
    </row>
    <row r="23" spans="1:13" s="6" customFormat="1" ht="15" customHeight="1">
      <c r="A23" s="88"/>
      <c r="B23" s="70"/>
      <c r="C23" s="71"/>
      <c r="D23" s="72"/>
      <c r="E23" s="73"/>
      <c r="F23" s="74"/>
      <c r="G23" s="75"/>
      <c r="H23" s="17"/>
      <c r="I23" s="23"/>
      <c r="J23" s="24"/>
      <c r="K23" s="25"/>
      <c r="L23" s="25"/>
      <c r="M23" s="22"/>
    </row>
    <row r="24" spans="1:13" s="6" customFormat="1" ht="15" customHeight="1">
      <c r="A24" s="88"/>
      <c r="B24" s="70"/>
      <c r="C24" s="71"/>
      <c r="D24" s="72"/>
      <c r="E24" s="73"/>
      <c r="F24" s="74"/>
      <c r="G24" s="75"/>
      <c r="H24" s="17"/>
      <c r="I24" s="23"/>
      <c r="J24" s="24"/>
      <c r="K24" s="25"/>
      <c r="L24" s="25"/>
      <c r="M24" s="22"/>
    </row>
    <row r="25" spans="1:13" s="6" customFormat="1" ht="15" customHeight="1">
      <c r="A25" s="88"/>
      <c r="B25" s="70"/>
      <c r="C25" s="71"/>
      <c r="D25" s="72"/>
      <c r="E25" s="73"/>
      <c r="F25" s="74"/>
      <c r="G25" s="75"/>
      <c r="H25" s="17"/>
      <c r="I25" s="18"/>
      <c r="J25" s="19"/>
      <c r="K25" s="20"/>
      <c r="L25" s="25"/>
      <c r="M25" s="22"/>
    </row>
    <row r="26" spans="1:13" s="6" customFormat="1" ht="15" customHeight="1">
      <c r="A26" s="88"/>
      <c r="B26" s="70"/>
      <c r="C26" s="71"/>
      <c r="D26" s="72"/>
      <c r="E26" s="73"/>
      <c r="F26" s="74"/>
      <c r="G26" s="75"/>
      <c r="H26" s="17"/>
      <c r="I26" s="23"/>
      <c r="J26" s="24"/>
      <c r="K26" s="25"/>
      <c r="L26" s="25"/>
      <c r="M26" s="22"/>
    </row>
    <row r="27" spans="1:13" s="6" customFormat="1" ht="15" customHeight="1">
      <c r="A27" s="88"/>
      <c r="B27" s="70"/>
      <c r="C27" s="71"/>
      <c r="D27" s="72"/>
      <c r="E27" s="73"/>
      <c r="F27" s="74"/>
      <c r="G27" s="75"/>
      <c r="H27" s="17"/>
      <c r="I27" s="23"/>
      <c r="J27" s="24"/>
      <c r="K27" s="25"/>
      <c r="L27" s="25"/>
      <c r="M27" s="22"/>
    </row>
    <row r="28" spans="1:13" s="6" customFormat="1" ht="15" customHeight="1">
      <c r="A28" s="88"/>
      <c r="B28" s="70"/>
      <c r="C28" s="71"/>
      <c r="D28" s="72"/>
      <c r="E28" s="73"/>
      <c r="F28" s="74"/>
      <c r="G28" s="75"/>
      <c r="H28" s="17"/>
      <c r="I28" s="23"/>
      <c r="J28" s="24"/>
      <c r="K28" s="25"/>
      <c r="L28" s="25"/>
      <c r="M28" s="22"/>
    </row>
    <row r="29" spans="1:13" s="6" customFormat="1" ht="15" customHeight="1">
      <c r="A29" s="88"/>
      <c r="B29" s="70"/>
      <c r="C29" s="71"/>
      <c r="D29" s="72"/>
      <c r="E29" s="73"/>
      <c r="F29" s="74"/>
      <c r="G29" s="75"/>
      <c r="H29" s="17"/>
      <c r="I29" s="23"/>
      <c r="J29" s="24"/>
      <c r="K29" s="25"/>
      <c r="L29" s="25"/>
      <c r="M29" s="22"/>
    </row>
    <row r="30" spans="1:13" s="6" customFormat="1" ht="15" customHeight="1">
      <c r="A30" s="88"/>
      <c r="B30" s="70"/>
      <c r="C30" s="71"/>
      <c r="D30" s="72"/>
      <c r="E30" s="73"/>
      <c r="F30" s="74"/>
      <c r="G30" s="75"/>
      <c r="H30" s="17"/>
      <c r="I30" s="23"/>
      <c r="J30" s="24"/>
      <c r="K30" s="25"/>
      <c r="L30" s="25"/>
      <c r="M30" s="22"/>
    </row>
    <row r="31" spans="1:13" s="6" customFormat="1" ht="15" customHeight="1">
      <c r="A31" s="88"/>
      <c r="B31" s="70"/>
      <c r="C31" s="71"/>
      <c r="D31" s="72"/>
      <c r="E31" s="73"/>
      <c r="F31" s="74"/>
      <c r="G31" s="75"/>
      <c r="H31" s="17"/>
      <c r="I31" s="23"/>
      <c r="J31" s="24"/>
      <c r="K31" s="25"/>
      <c r="L31" s="25"/>
      <c r="M31" s="22"/>
    </row>
    <row r="32" spans="1:13" s="6" customFormat="1" ht="15" customHeight="1">
      <c r="A32" s="88"/>
      <c r="B32" s="70"/>
      <c r="C32" s="71"/>
      <c r="D32" s="72"/>
      <c r="E32" s="73"/>
      <c r="F32" s="74"/>
      <c r="G32" s="75"/>
      <c r="H32" s="17"/>
      <c r="I32" s="23"/>
      <c r="J32" s="24"/>
      <c r="K32" s="25"/>
      <c r="L32" s="25"/>
      <c r="M32" s="22"/>
    </row>
    <row r="33" spans="1:13" s="6" customFormat="1" ht="15" customHeight="1">
      <c r="A33" s="88"/>
      <c r="B33" s="70"/>
      <c r="C33" s="71"/>
      <c r="D33" s="72"/>
      <c r="E33" s="73"/>
      <c r="F33" s="74"/>
      <c r="G33" s="75"/>
      <c r="H33" s="17"/>
      <c r="I33" s="23"/>
      <c r="J33" s="24"/>
      <c r="K33" s="25"/>
      <c r="L33" s="25"/>
      <c r="M33" s="22"/>
    </row>
    <row r="34" spans="1:13" s="6" customFormat="1" ht="15" customHeight="1">
      <c r="A34" s="88"/>
      <c r="B34" s="70"/>
      <c r="C34" s="71"/>
      <c r="D34" s="72"/>
      <c r="E34" s="73"/>
      <c r="F34" s="74"/>
      <c r="G34" s="75"/>
      <c r="H34" s="17"/>
      <c r="I34" s="23"/>
      <c r="J34" s="24"/>
      <c r="K34" s="25"/>
      <c r="L34" s="25"/>
      <c r="M34" s="22"/>
    </row>
    <row r="35" spans="1:13" s="6" customFormat="1" ht="15" customHeight="1">
      <c r="A35" s="88"/>
      <c r="B35" s="70"/>
      <c r="C35" s="71"/>
      <c r="D35" s="72"/>
      <c r="E35" s="73"/>
      <c r="F35" s="74"/>
      <c r="G35" s="75"/>
      <c r="H35" s="17"/>
      <c r="I35" s="23"/>
      <c r="J35" s="24"/>
      <c r="K35" s="25"/>
      <c r="L35" s="25"/>
      <c r="M35" s="22"/>
    </row>
    <row r="36" spans="1:13" s="6" customFormat="1" ht="15" customHeight="1">
      <c r="A36" s="88"/>
      <c r="B36" s="70"/>
      <c r="C36" s="71"/>
      <c r="D36" s="72"/>
      <c r="E36" s="73"/>
      <c r="F36" s="74"/>
      <c r="G36" s="75"/>
      <c r="H36" s="17"/>
      <c r="I36" s="23"/>
      <c r="J36" s="24" t="e">
        <f>TRUNC(((((#REF!*20)+#REF!)-((A36*20)+C36))*F36),2)</f>
        <v>#REF!</v>
      </c>
      <c r="K36" s="25"/>
      <c r="L36" s="25"/>
      <c r="M36" s="22"/>
    </row>
    <row r="37" spans="1:13" s="6" customFormat="1" ht="15" customHeight="1">
      <c r="A37" s="88"/>
      <c r="B37" s="70"/>
      <c r="C37" s="71"/>
      <c r="D37" s="72"/>
      <c r="E37" s="73"/>
      <c r="F37" s="74"/>
      <c r="G37" s="75"/>
      <c r="H37" s="17"/>
      <c r="I37" s="23"/>
      <c r="J37" s="24" t="e">
        <f>TRUNC(((((#REF!*20)+#REF!)-((A37*20)+C37))*F37),2)</f>
        <v>#REF!</v>
      </c>
      <c r="K37" s="25"/>
      <c r="L37" s="25"/>
      <c r="M37" s="22"/>
    </row>
    <row r="38" spans="1:13" s="6" customFormat="1" ht="15" customHeight="1">
      <c r="A38" s="88"/>
      <c r="B38" s="70"/>
      <c r="C38" s="71"/>
      <c r="D38" s="72"/>
      <c r="E38" s="73"/>
      <c r="F38" s="74"/>
      <c r="G38" s="75"/>
      <c r="H38" s="17"/>
      <c r="I38" s="23"/>
      <c r="J38" s="24"/>
      <c r="K38" s="25"/>
      <c r="L38" s="25"/>
      <c r="M38" s="22"/>
    </row>
    <row r="39" spans="1:13" s="6" customFormat="1" ht="15" customHeight="1">
      <c r="A39" s="88"/>
      <c r="B39" s="70"/>
      <c r="C39" s="71"/>
      <c r="D39" s="72"/>
      <c r="E39" s="73"/>
      <c r="F39" s="74"/>
      <c r="G39" s="75"/>
      <c r="H39" s="17"/>
      <c r="I39" s="23"/>
      <c r="J39" s="24"/>
      <c r="K39" s="25"/>
      <c r="L39" s="25"/>
      <c r="M39" s="22"/>
    </row>
    <row r="40" spans="1:13" s="6" customFormat="1" ht="15" customHeight="1">
      <c r="A40" s="88"/>
      <c r="B40" s="70"/>
      <c r="C40" s="71"/>
      <c r="D40" s="72"/>
      <c r="E40" s="73"/>
      <c r="F40" s="74"/>
      <c r="G40" s="75"/>
      <c r="H40" s="17"/>
      <c r="I40" s="23"/>
      <c r="J40" s="24"/>
      <c r="K40" s="25"/>
      <c r="L40" s="25"/>
      <c r="M40" s="22"/>
    </row>
    <row r="41" spans="1:13" s="6" customFormat="1" ht="15" customHeight="1">
      <c r="A41" s="88"/>
      <c r="B41" s="70"/>
      <c r="C41" s="71"/>
      <c r="D41" s="72"/>
      <c r="E41" s="73"/>
      <c r="F41" s="74"/>
      <c r="G41" s="75"/>
      <c r="H41" s="17"/>
      <c r="I41" s="23"/>
      <c r="J41" s="24"/>
      <c r="K41" s="25"/>
      <c r="L41" s="25"/>
      <c r="M41" s="22"/>
    </row>
    <row r="42" spans="1:13" s="6" customFormat="1" ht="15" customHeight="1">
      <c r="A42" s="88"/>
      <c r="B42" s="70"/>
      <c r="C42" s="71"/>
      <c r="D42" s="72"/>
      <c r="E42" s="73"/>
      <c r="F42" s="74"/>
      <c r="G42" s="75"/>
      <c r="H42" s="17"/>
      <c r="I42" s="23"/>
      <c r="J42" s="24"/>
      <c r="K42" s="25"/>
      <c r="L42" s="25"/>
      <c r="M42" s="22"/>
    </row>
    <row r="43" spans="1:13" s="6" customFormat="1" ht="15" customHeight="1">
      <c r="A43" s="88"/>
      <c r="B43" s="70"/>
      <c r="C43" s="71"/>
      <c r="D43" s="72"/>
      <c r="E43" s="73"/>
      <c r="F43" s="74"/>
      <c r="G43" s="75"/>
      <c r="H43" s="17"/>
      <c r="I43" s="23"/>
      <c r="J43" s="24"/>
      <c r="K43" s="25"/>
      <c r="L43" s="25"/>
      <c r="M43" s="22"/>
    </row>
    <row r="44" spans="1:13" s="6" customFormat="1" ht="15" customHeight="1">
      <c r="A44" s="88"/>
      <c r="B44" s="70"/>
      <c r="C44" s="71"/>
      <c r="D44" s="72"/>
      <c r="E44" s="73"/>
      <c r="F44" s="74"/>
      <c r="G44" s="75"/>
      <c r="H44" s="17"/>
      <c r="I44" s="23"/>
      <c r="J44" s="24"/>
      <c r="K44" s="25"/>
      <c r="L44" s="25"/>
      <c r="M44" s="22"/>
    </row>
    <row r="45" spans="1:13" s="6" customFormat="1" ht="15" customHeight="1">
      <c r="A45" s="88"/>
      <c r="B45" s="70"/>
      <c r="C45" s="71"/>
      <c r="D45" s="72"/>
      <c r="E45" s="73"/>
      <c r="F45" s="74"/>
      <c r="G45" s="75"/>
      <c r="H45" s="17"/>
      <c r="I45" s="23"/>
      <c r="J45" s="24"/>
      <c r="K45" s="25"/>
      <c r="L45" s="25"/>
      <c r="M45" s="22"/>
    </row>
    <row r="46" spans="1:13" s="6" customFormat="1" ht="15" customHeight="1">
      <c r="A46" s="88"/>
      <c r="B46" s="70"/>
      <c r="C46" s="71"/>
      <c r="D46" s="72"/>
      <c r="E46" s="73"/>
      <c r="F46" s="74"/>
      <c r="G46" s="75"/>
      <c r="H46" s="17"/>
      <c r="I46" s="23"/>
      <c r="J46" s="24"/>
      <c r="K46" s="25"/>
      <c r="L46" s="25"/>
      <c r="M46" s="22"/>
    </row>
    <row r="47" spans="1:13" s="6" customFormat="1" ht="15" customHeight="1" thickBot="1">
      <c r="A47" s="88"/>
      <c r="B47" s="70"/>
      <c r="C47" s="71"/>
      <c r="D47" s="72"/>
      <c r="E47" s="73"/>
      <c r="F47" s="74"/>
      <c r="G47" s="75"/>
      <c r="H47" s="17"/>
      <c r="I47" s="23"/>
      <c r="J47" s="24"/>
      <c r="K47" s="25"/>
      <c r="L47" s="25"/>
      <c r="M47" s="22"/>
    </row>
    <row r="48" spans="1:13" s="14" customFormat="1" ht="24" customHeight="1" thickBot="1">
      <c r="A48" s="66" t="s">
        <v>10</v>
      </c>
      <c r="B48" s="67"/>
      <c r="C48" s="67"/>
      <c r="D48" s="67"/>
      <c r="E48" s="67"/>
      <c r="F48" s="67"/>
      <c r="G48" s="68">
        <f>SUM(H10:H47)</f>
        <v>8432.6623999999993</v>
      </c>
      <c r="H48" s="67"/>
      <c r="I48" s="27"/>
      <c r="J48" s="28" t="e">
        <f>SUM(#REF!)</f>
        <v>#REF!</v>
      </c>
      <c r="K48" s="30"/>
      <c r="L48" s="30">
        <f>G48</f>
        <v>8432.6623999999993</v>
      </c>
    </row>
    <row r="49" spans="1:10">
      <c r="A49" s="31"/>
      <c r="B49" s="32"/>
    </row>
    <row r="50" spans="1:10">
      <c r="J50" s="34"/>
    </row>
  </sheetData>
  <mergeCells count="124">
    <mergeCell ref="A7:J7"/>
    <mergeCell ref="L7:L9"/>
    <mergeCell ref="A8:C9"/>
    <mergeCell ref="D8:E9"/>
    <mergeCell ref="F8:G9"/>
    <mergeCell ref="H8:I9"/>
    <mergeCell ref="J8:J9"/>
    <mergeCell ref="A12:C12"/>
    <mergeCell ref="D12:E12"/>
    <mergeCell ref="F12:G12"/>
    <mergeCell ref="A13:C13"/>
    <mergeCell ref="D13:E13"/>
    <mergeCell ref="F13:G13"/>
    <mergeCell ref="A10:C10"/>
    <mergeCell ref="D10:E10"/>
    <mergeCell ref="F10:G10"/>
    <mergeCell ref="A11:C11"/>
    <mergeCell ref="D11:E11"/>
    <mergeCell ref="F11:G11"/>
    <mergeCell ref="A16:C16"/>
    <mergeCell ref="D16:E16"/>
    <mergeCell ref="F16:G16"/>
    <mergeCell ref="A17:C17"/>
    <mergeCell ref="D17:E17"/>
    <mergeCell ref="F17:G17"/>
    <mergeCell ref="A14:C14"/>
    <mergeCell ref="D14:E14"/>
    <mergeCell ref="F14:G14"/>
    <mergeCell ref="A15:C15"/>
    <mergeCell ref="D15:E15"/>
    <mergeCell ref="F15:G15"/>
    <mergeCell ref="A20:C20"/>
    <mergeCell ref="D20:E20"/>
    <mergeCell ref="F20:G20"/>
    <mergeCell ref="A21:C21"/>
    <mergeCell ref="D21:E21"/>
    <mergeCell ref="F21:G21"/>
    <mergeCell ref="A18:C18"/>
    <mergeCell ref="D18:E18"/>
    <mergeCell ref="F18:G18"/>
    <mergeCell ref="A19:C19"/>
    <mergeCell ref="D19:E19"/>
    <mergeCell ref="F19:G19"/>
    <mergeCell ref="A24:C24"/>
    <mergeCell ref="D24:E24"/>
    <mergeCell ref="F24:G24"/>
    <mergeCell ref="A25:C25"/>
    <mergeCell ref="D25:E25"/>
    <mergeCell ref="F25:G25"/>
    <mergeCell ref="A22:C22"/>
    <mergeCell ref="D22:E22"/>
    <mergeCell ref="F22:G22"/>
    <mergeCell ref="A23:C23"/>
    <mergeCell ref="D23:E23"/>
    <mergeCell ref="F23:G23"/>
    <mergeCell ref="A28:C28"/>
    <mergeCell ref="D28:E28"/>
    <mergeCell ref="F28:G28"/>
    <mergeCell ref="A29:C29"/>
    <mergeCell ref="D29:E29"/>
    <mergeCell ref="F29:G29"/>
    <mergeCell ref="A26:C26"/>
    <mergeCell ref="D26:E26"/>
    <mergeCell ref="F26:G26"/>
    <mergeCell ref="A27:C27"/>
    <mergeCell ref="D27:E27"/>
    <mergeCell ref="F27:G27"/>
    <mergeCell ref="A32:C32"/>
    <mergeCell ref="D32:E32"/>
    <mergeCell ref="F32:G32"/>
    <mergeCell ref="A33:C33"/>
    <mergeCell ref="D33:E33"/>
    <mergeCell ref="F33:G33"/>
    <mergeCell ref="A30:C30"/>
    <mergeCell ref="D30:E30"/>
    <mergeCell ref="F30:G30"/>
    <mergeCell ref="A31:C31"/>
    <mergeCell ref="D31:E31"/>
    <mergeCell ref="F31:G31"/>
    <mergeCell ref="A36:C36"/>
    <mergeCell ref="D36:E36"/>
    <mergeCell ref="F36:G36"/>
    <mergeCell ref="A37:C37"/>
    <mergeCell ref="D37:E37"/>
    <mergeCell ref="F37:G37"/>
    <mergeCell ref="A34:C34"/>
    <mergeCell ref="D34:E34"/>
    <mergeCell ref="F34:G34"/>
    <mergeCell ref="A35:C35"/>
    <mergeCell ref="D35:E35"/>
    <mergeCell ref="F35:G35"/>
    <mergeCell ref="A41:C41"/>
    <mergeCell ref="D41:E41"/>
    <mergeCell ref="F41:G41"/>
    <mergeCell ref="A38:C38"/>
    <mergeCell ref="D38:E38"/>
    <mergeCell ref="F38:G38"/>
    <mergeCell ref="A39:C39"/>
    <mergeCell ref="D39:E39"/>
    <mergeCell ref="F39:G39"/>
    <mergeCell ref="D5:L5"/>
    <mergeCell ref="A48:F48"/>
    <mergeCell ref="G48:H48"/>
    <mergeCell ref="A46:C46"/>
    <mergeCell ref="D46:E46"/>
    <mergeCell ref="F46:G46"/>
    <mergeCell ref="A47:C47"/>
    <mergeCell ref="D47:E47"/>
    <mergeCell ref="F47:G47"/>
    <mergeCell ref="A44:C44"/>
    <mergeCell ref="D44:E44"/>
    <mergeCell ref="F44:G44"/>
    <mergeCell ref="A45:C45"/>
    <mergeCell ref="D45:E45"/>
    <mergeCell ref="F45:G45"/>
    <mergeCell ref="A42:C42"/>
    <mergeCell ref="D42:E42"/>
    <mergeCell ref="F42:G42"/>
    <mergeCell ref="A43:C43"/>
    <mergeCell ref="D43:E43"/>
    <mergeCell ref="F43:G43"/>
    <mergeCell ref="A40:C40"/>
    <mergeCell ref="D40:E40"/>
    <mergeCell ref="F40:G40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M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140625" customWidth="1"/>
    <col min="2" max="2" width="1.7109375" customWidth="1"/>
    <col min="3" max="3" width="6" bestFit="1" customWidth="1"/>
    <col min="4" max="4" width="5.7109375" customWidth="1"/>
    <col min="5" max="5" width="7.28515625" customWidth="1"/>
    <col min="6" max="6" width="7" style="33" customWidth="1"/>
    <col min="7" max="7" width="5.42578125" style="33" customWidth="1"/>
    <col min="8" max="8" width="9.42578125" style="33" customWidth="1"/>
    <col min="9" max="9" width="6.140625" style="33" hidden="1" customWidth="1"/>
    <col min="10" max="10" width="9.85546875" style="33" hidden="1" customWidth="1"/>
    <col min="11" max="11" width="1" style="33" customWidth="1"/>
    <col min="12" max="12" width="46.85546875" style="35" customWidth="1"/>
    <col min="254" max="254" width="5.28515625" customWidth="1"/>
    <col min="255" max="255" width="1.7109375" customWidth="1"/>
    <col min="256" max="256" width="5.28515625" customWidth="1"/>
    <col min="257" max="257" width="5.7109375" customWidth="1"/>
    <col min="258" max="258" width="7.28515625" customWidth="1"/>
    <col min="259" max="259" width="7" customWidth="1"/>
    <col min="260" max="260" width="5.42578125" customWidth="1"/>
    <col min="261" max="261" width="9.42578125" customWidth="1"/>
    <col min="262" max="263" width="0" hidden="1" customWidth="1"/>
    <col min="264" max="264" width="1" customWidth="1"/>
    <col min="265" max="265" width="44.7109375" customWidth="1"/>
    <col min="266" max="266" width="5.7109375" customWidth="1"/>
    <col min="267" max="267" width="6" customWidth="1"/>
    <col min="510" max="510" width="5.28515625" customWidth="1"/>
    <col min="511" max="511" width="1.7109375" customWidth="1"/>
    <col min="512" max="512" width="5.28515625" customWidth="1"/>
    <col min="513" max="513" width="5.7109375" customWidth="1"/>
    <col min="514" max="514" width="7.28515625" customWidth="1"/>
    <col min="515" max="515" width="7" customWidth="1"/>
    <col min="516" max="516" width="5.42578125" customWidth="1"/>
    <col min="517" max="517" width="9.42578125" customWidth="1"/>
    <col min="518" max="519" width="0" hidden="1" customWidth="1"/>
    <col min="520" max="520" width="1" customWidth="1"/>
    <col min="521" max="521" width="44.7109375" customWidth="1"/>
    <col min="522" max="522" width="5.7109375" customWidth="1"/>
    <col min="523" max="523" width="6" customWidth="1"/>
    <col min="766" max="766" width="5.28515625" customWidth="1"/>
    <col min="767" max="767" width="1.7109375" customWidth="1"/>
    <col min="768" max="768" width="5.28515625" customWidth="1"/>
    <col min="769" max="769" width="5.7109375" customWidth="1"/>
    <col min="770" max="770" width="7.28515625" customWidth="1"/>
    <col min="771" max="771" width="7" customWidth="1"/>
    <col min="772" max="772" width="5.42578125" customWidth="1"/>
    <col min="773" max="773" width="9.42578125" customWidth="1"/>
    <col min="774" max="775" width="0" hidden="1" customWidth="1"/>
    <col min="776" max="776" width="1" customWidth="1"/>
    <col min="777" max="777" width="44.7109375" customWidth="1"/>
    <col min="778" max="778" width="5.7109375" customWidth="1"/>
    <col min="779" max="779" width="6" customWidth="1"/>
    <col min="1022" max="1022" width="5.28515625" customWidth="1"/>
    <col min="1023" max="1023" width="1.7109375" customWidth="1"/>
    <col min="1024" max="1024" width="5.28515625" customWidth="1"/>
    <col min="1025" max="1025" width="5.7109375" customWidth="1"/>
    <col min="1026" max="1026" width="7.28515625" customWidth="1"/>
    <col min="1027" max="1027" width="7" customWidth="1"/>
    <col min="1028" max="1028" width="5.42578125" customWidth="1"/>
    <col min="1029" max="1029" width="9.42578125" customWidth="1"/>
    <col min="1030" max="1031" width="0" hidden="1" customWidth="1"/>
    <col min="1032" max="1032" width="1" customWidth="1"/>
    <col min="1033" max="1033" width="44.7109375" customWidth="1"/>
    <col min="1034" max="1034" width="5.7109375" customWidth="1"/>
    <col min="1035" max="1035" width="6" customWidth="1"/>
    <col min="1278" max="1278" width="5.28515625" customWidth="1"/>
    <col min="1279" max="1279" width="1.7109375" customWidth="1"/>
    <col min="1280" max="1280" width="5.28515625" customWidth="1"/>
    <col min="1281" max="1281" width="5.7109375" customWidth="1"/>
    <col min="1282" max="1282" width="7.28515625" customWidth="1"/>
    <col min="1283" max="1283" width="7" customWidth="1"/>
    <col min="1284" max="1284" width="5.42578125" customWidth="1"/>
    <col min="1285" max="1285" width="9.42578125" customWidth="1"/>
    <col min="1286" max="1287" width="0" hidden="1" customWidth="1"/>
    <col min="1288" max="1288" width="1" customWidth="1"/>
    <col min="1289" max="1289" width="44.7109375" customWidth="1"/>
    <col min="1290" max="1290" width="5.7109375" customWidth="1"/>
    <col min="1291" max="1291" width="6" customWidth="1"/>
    <col min="1534" max="1534" width="5.28515625" customWidth="1"/>
    <col min="1535" max="1535" width="1.7109375" customWidth="1"/>
    <col min="1536" max="1536" width="5.28515625" customWidth="1"/>
    <col min="1537" max="1537" width="5.7109375" customWidth="1"/>
    <col min="1538" max="1538" width="7.28515625" customWidth="1"/>
    <col min="1539" max="1539" width="7" customWidth="1"/>
    <col min="1540" max="1540" width="5.42578125" customWidth="1"/>
    <col min="1541" max="1541" width="9.42578125" customWidth="1"/>
    <col min="1542" max="1543" width="0" hidden="1" customWidth="1"/>
    <col min="1544" max="1544" width="1" customWidth="1"/>
    <col min="1545" max="1545" width="44.7109375" customWidth="1"/>
    <col min="1546" max="1546" width="5.7109375" customWidth="1"/>
    <col min="1547" max="1547" width="6" customWidth="1"/>
    <col min="1790" max="1790" width="5.28515625" customWidth="1"/>
    <col min="1791" max="1791" width="1.7109375" customWidth="1"/>
    <col min="1792" max="1792" width="5.28515625" customWidth="1"/>
    <col min="1793" max="1793" width="5.7109375" customWidth="1"/>
    <col min="1794" max="1794" width="7.28515625" customWidth="1"/>
    <col min="1795" max="1795" width="7" customWidth="1"/>
    <col min="1796" max="1796" width="5.42578125" customWidth="1"/>
    <col min="1797" max="1797" width="9.42578125" customWidth="1"/>
    <col min="1798" max="1799" width="0" hidden="1" customWidth="1"/>
    <col min="1800" max="1800" width="1" customWidth="1"/>
    <col min="1801" max="1801" width="44.7109375" customWidth="1"/>
    <col min="1802" max="1802" width="5.7109375" customWidth="1"/>
    <col min="1803" max="1803" width="6" customWidth="1"/>
    <col min="2046" max="2046" width="5.28515625" customWidth="1"/>
    <col min="2047" max="2047" width="1.7109375" customWidth="1"/>
    <col min="2048" max="2048" width="5.28515625" customWidth="1"/>
    <col min="2049" max="2049" width="5.7109375" customWidth="1"/>
    <col min="2050" max="2050" width="7.28515625" customWidth="1"/>
    <col min="2051" max="2051" width="7" customWidth="1"/>
    <col min="2052" max="2052" width="5.42578125" customWidth="1"/>
    <col min="2053" max="2053" width="9.42578125" customWidth="1"/>
    <col min="2054" max="2055" width="0" hidden="1" customWidth="1"/>
    <col min="2056" max="2056" width="1" customWidth="1"/>
    <col min="2057" max="2057" width="44.7109375" customWidth="1"/>
    <col min="2058" max="2058" width="5.7109375" customWidth="1"/>
    <col min="2059" max="2059" width="6" customWidth="1"/>
    <col min="2302" max="2302" width="5.28515625" customWidth="1"/>
    <col min="2303" max="2303" width="1.7109375" customWidth="1"/>
    <col min="2304" max="2304" width="5.28515625" customWidth="1"/>
    <col min="2305" max="2305" width="5.7109375" customWidth="1"/>
    <col min="2306" max="2306" width="7.28515625" customWidth="1"/>
    <col min="2307" max="2307" width="7" customWidth="1"/>
    <col min="2308" max="2308" width="5.42578125" customWidth="1"/>
    <col min="2309" max="2309" width="9.42578125" customWidth="1"/>
    <col min="2310" max="2311" width="0" hidden="1" customWidth="1"/>
    <col min="2312" max="2312" width="1" customWidth="1"/>
    <col min="2313" max="2313" width="44.7109375" customWidth="1"/>
    <col min="2314" max="2314" width="5.7109375" customWidth="1"/>
    <col min="2315" max="2315" width="6" customWidth="1"/>
    <col min="2558" max="2558" width="5.28515625" customWidth="1"/>
    <col min="2559" max="2559" width="1.7109375" customWidth="1"/>
    <col min="2560" max="2560" width="5.28515625" customWidth="1"/>
    <col min="2561" max="2561" width="5.7109375" customWidth="1"/>
    <col min="2562" max="2562" width="7.28515625" customWidth="1"/>
    <col min="2563" max="2563" width="7" customWidth="1"/>
    <col min="2564" max="2564" width="5.42578125" customWidth="1"/>
    <col min="2565" max="2565" width="9.42578125" customWidth="1"/>
    <col min="2566" max="2567" width="0" hidden="1" customWidth="1"/>
    <col min="2568" max="2568" width="1" customWidth="1"/>
    <col min="2569" max="2569" width="44.7109375" customWidth="1"/>
    <col min="2570" max="2570" width="5.7109375" customWidth="1"/>
    <col min="2571" max="2571" width="6" customWidth="1"/>
    <col min="2814" max="2814" width="5.28515625" customWidth="1"/>
    <col min="2815" max="2815" width="1.7109375" customWidth="1"/>
    <col min="2816" max="2816" width="5.28515625" customWidth="1"/>
    <col min="2817" max="2817" width="5.7109375" customWidth="1"/>
    <col min="2818" max="2818" width="7.28515625" customWidth="1"/>
    <col min="2819" max="2819" width="7" customWidth="1"/>
    <col min="2820" max="2820" width="5.42578125" customWidth="1"/>
    <col min="2821" max="2821" width="9.42578125" customWidth="1"/>
    <col min="2822" max="2823" width="0" hidden="1" customWidth="1"/>
    <col min="2824" max="2824" width="1" customWidth="1"/>
    <col min="2825" max="2825" width="44.7109375" customWidth="1"/>
    <col min="2826" max="2826" width="5.7109375" customWidth="1"/>
    <col min="2827" max="2827" width="6" customWidth="1"/>
    <col min="3070" max="3070" width="5.28515625" customWidth="1"/>
    <col min="3071" max="3071" width="1.7109375" customWidth="1"/>
    <col min="3072" max="3072" width="5.28515625" customWidth="1"/>
    <col min="3073" max="3073" width="5.7109375" customWidth="1"/>
    <col min="3074" max="3074" width="7.28515625" customWidth="1"/>
    <col min="3075" max="3075" width="7" customWidth="1"/>
    <col min="3076" max="3076" width="5.42578125" customWidth="1"/>
    <col min="3077" max="3077" width="9.42578125" customWidth="1"/>
    <col min="3078" max="3079" width="0" hidden="1" customWidth="1"/>
    <col min="3080" max="3080" width="1" customWidth="1"/>
    <col min="3081" max="3081" width="44.7109375" customWidth="1"/>
    <col min="3082" max="3082" width="5.7109375" customWidth="1"/>
    <col min="3083" max="3083" width="6" customWidth="1"/>
    <col min="3326" max="3326" width="5.28515625" customWidth="1"/>
    <col min="3327" max="3327" width="1.7109375" customWidth="1"/>
    <col min="3328" max="3328" width="5.28515625" customWidth="1"/>
    <col min="3329" max="3329" width="5.7109375" customWidth="1"/>
    <col min="3330" max="3330" width="7.28515625" customWidth="1"/>
    <col min="3331" max="3331" width="7" customWidth="1"/>
    <col min="3332" max="3332" width="5.42578125" customWidth="1"/>
    <col min="3333" max="3333" width="9.42578125" customWidth="1"/>
    <col min="3334" max="3335" width="0" hidden="1" customWidth="1"/>
    <col min="3336" max="3336" width="1" customWidth="1"/>
    <col min="3337" max="3337" width="44.7109375" customWidth="1"/>
    <col min="3338" max="3338" width="5.7109375" customWidth="1"/>
    <col min="3339" max="3339" width="6" customWidth="1"/>
    <col min="3582" max="3582" width="5.28515625" customWidth="1"/>
    <col min="3583" max="3583" width="1.7109375" customWidth="1"/>
    <col min="3584" max="3584" width="5.28515625" customWidth="1"/>
    <col min="3585" max="3585" width="5.7109375" customWidth="1"/>
    <col min="3586" max="3586" width="7.28515625" customWidth="1"/>
    <col min="3587" max="3587" width="7" customWidth="1"/>
    <col min="3588" max="3588" width="5.42578125" customWidth="1"/>
    <col min="3589" max="3589" width="9.42578125" customWidth="1"/>
    <col min="3590" max="3591" width="0" hidden="1" customWidth="1"/>
    <col min="3592" max="3592" width="1" customWidth="1"/>
    <col min="3593" max="3593" width="44.7109375" customWidth="1"/>
    <col min="3594" max="3594" width="5.7109375" customWidth="1"/>
    <col min="3595" max="3595" width="6" customWidth="1"/>
    <col min="3838" max="3838" width="5.28515625" customWidth="1"/>
    <col min="3839" max="3839" width="1.7109375" customWidth="1"/>
    <col min="3840" max="3840" width="5.28515625" customWidth="1"/>
    <col min="3841" max="3841" width="5.7109375" customWidth="1"/>
    <col min="3842" max="3842" width="7.28515625" customWidth="1"/>
    <col min="3843" max="3843" width="7" customWidth="1"/>
    <col min="3844" max="3844" width="5.42578125" customWidth="1"/>
    <col min="3845" max="3845" width="9.42578125" customWidth="1"/>
    <col min="3846" max="3847" width="0" hidden="1" customWidth="1"/>
    <col min="3848" max="3848" width="1" customWidth="1"/>
    <col min="3849" max="3849" width="44.7109375" customWidth="1"/>
    <col min="3850" max="3850" width="5.7109375" customWidth="1"/>
    <col min="3851" max="3851" width="6" customWidth="1"/>
    <col min="4094" max="4094" width="5.28515625" customWidth="1"/>
    <col min="4095" max="4095" width="1.7109375" customWidth="1"/>
    <col min="4096" max="4096" width="5.28515625" customWidth="1"/>
    <col min="4097" max="4097" width="5.7109375" customWidth="1"/>
    <col min="4098" max="4098" width="7.28515625" customWidth="1"/>
    <col min="4099" max="4099" width="7" customWidth="1"/>
    <col min="4100" max="4100" width="5.42578125" customWidth="1"/>
    <col min="4101" max="4101" width="9.42578125" customWidth="1"/>
    <col min="4102" max="4103" width="0" hidden="1" customWidth="1"/>
    <col min="4104" max="4104" width="1" customWidth="1"/>
    <col min="4105" max="4105" width="44.7109375" customWidth="1"/>
    <col min="4106" max="4106" width="5.7109375" customWidth="1"/>
    <col min="4107" max="4107" width="6" customWidth="1"/>
    <col min="4350" max="4350" width="5.28515625" customWidth="1"/>
    <col min="4351" max="4351" width="1.7109375" customWidth="1"/>
    <col min="4352" max="4352" width="5.28515625" customWidth="1"/>
    <col min="4353" max="4353" width="5.7109375" customWidth="1"/>
    <col min="4354" max="4354" width="7.28515625" customWidth="1"/>
    <col min="4355" max="4355" width="7" customWidth="1"/>
    <col min="4356" max="4356" width="5.42578125" customWidth="1"/>
    <col min="4357" max="4357" width="9.42578125" customWidth="1"/>
    <col min="4358" max="4359" width="0" hidden="1" customWidth="1"/>
    <col min="4360" max="4360" width="1" customWidth="1"/>
    <col min="4361" max="4361" width="44.7109375" customWidth="1"/>
    <col min="4362" max="4362" width="5.7109375" customWidth="1"/>
    <col min="4363" max="4363" width="6" customWidth="1"/>
    <col min="4606" max="4606" width="5.28515625" customWidth="1"/>
    <col min="4607" max="4607" width="1.7109375" customWidth="1"/>
    <col min="4608" max="4608" width="5.28515625" customWidth="1"/>
    <col min="4609" max="4609" width="5.7109375" customWidth="1"/>
    <col min="4610" max="4610" width="7.28515625" customWidth="1"/>
    <col min="4611" max="4611" width="7" customWidth="1"/>
    <col min="4612" max="4612" width="5.42578125" customWidth="1"/>
    <col min="4613" max="4613" width="9.42578125" customWidth="1"/>
    <col min="4614" max="4615" width="0" hidden="1" customWidth="1"/>
    <col min="4616" max="4616" width="1" customWidth="1"/>
    <col min="4617" max="4617" width="44.7109375" customWidth="1"/>
    <col min="4618" max="4618" width="5.7109375" customWidth="1"/>
    <col min="4619" max="4619" width="6" customWidth="1"/>
    <col min="4862" max="4862" width="5.28515625" customWidth="1"/>
    <col min="4863" max="4863" width="1.7109375" customWidth="1"/>
    <col min="4864" max="4864" width="5.28515625" customWidth="1"/>
    <col min="4865" max="4865" width="5.7109375" customWidth="1"/>
    <col min="4866" max="4866" width="7.28515625" customWidth="1"/>
    <col min="4867" max="4867" width="7" customWidth="1"/>
    <col min="4868" max="4868" width="5.42578125" customWidth="1"/>
    <col min="4869" max="4869" width="9.42578125" customWidth="1"/>
    <col min="4870" max="4871" width="0" hidden="1" customWidth="1"/>
    <col min="4872" max="4872" width="1" customWidth="1"/>
    <col min="4873" max="4873" width="44.7109375" customWidth="1"/>
    <col min="4874" max="4874" width="5.7109375" customWidth="1"/>
    <col min="4875" max="4875" width="6" customWidth="1"/>
    <col min="5118" max="5118" width="5.28515625" customWidth="1"/>
    <col min="5119" max="5119" width="1.7109375" customWidth="1"/>
    <col min="5120" max="5120" width="5.28515625" customWidth="1"/>
    <col min="5121" max="5121" width="5.7109375" customWidth="1"/>
    <col min="5122" max="5122" width="7.28515625" customWidth="1"/>
    <col min="5123" max="5123" width="7" customWidth="1"/>
    <col min="5124" max="5124" width="5.42578125" customWidth="1"/>
    <col min="5125" max="5125" width="9.42578125" customWidth="1"/>
    <col min="5126" max="5127" width="0" hidden="1" customWidth="1"/>
    <col min="5128" max="5128" width="1" customWidth="1"/>
    <col min="5129" max="5129" width="44.7109375" customWidth="1"/>
    <col min="5130" max="5130" width="5.7109375" customWidth="1"/>
    <col min="5131" max="5131" width="6" customWidth="1"/>
    <col min="5374" max="5374" width="5.28515625" customWidth="1"/>
    <col min="5375" max="5375" width="1.7109375" customWidth="1"/>
    <col min="5376" max="5376" width="5.28515625" customWidth="1"/>
    <col min="5377" max="5377" width="5.7109375" customWidth="1"/>
    <col min="5378" max="5378" width="7.28515625" customWidth="1"/>
    <col min="5379" max="5379" width="7" customWidth="1"/>
    <col min="5380" max="5380" width="5.42578125" customWidth="1"/>
    <col min="5381" max="5381" width="9.42578125" customWidth="1"/>
    <col min="5382" max="5383" width="0" hidden="1" customWidth="1"/>
    <col min="5384" max="5384" width="1" customWidth="1"/>
    <col min="5385" max="5385" width="44.7109375" customWidth="1"/>
    <col min="5386" max="5386" width="5.7109375" customWidth="1"/>
    <col min="5387" max="5387" width="6" customWidth="1"/>
    <col min="5630" max="5630" width="5.28515625" customWidth="1"/>
    <col min="5631" max="5631" width="1.7109375" customWidth="1"/>
    <col min="5632" max="5632" width="5.28515625" customWidth="1"/>
    <col min="5633" max="5633" width="5.7109375" customWidth="1"/>
    <col min="5634" max="5634" width="7.28515625" customWidth="1"/>
    <col min="5635" max="5635" width="7" customWidth="1"/>
    <col min="5636" max="5636" width="5.42578125" customWidth="1"/>
    <col min="5637" max="5637" width="9.42578125" customWidth="1"/>
    <col min="5638" max="5639" width="0" hidden="1" customWidth="1"/>
    <col min="5640" max="5640" width="1" customWidth="1"/>
    <col min="5641" max="5641" width="44.7109375" customWidth="1"/>
    <col min="5642" max="5642" width="5.7109375" customWidth="1"/>
    <col min="5643" max="5643" width="6" customWidth="1"/>
    <col min="5886" max="5886" width="5.28515625" customWidth="1"/>
    <col min="5887" max="5887" width="1.7109375" customWidth="1"/>
    <col min="5888" max="5888" width="5.28515625" customWidth="1"/>
    <col min="5889" max="5889" width="5.7109375" customWidth="1"/>
    <col min="5890" max="5890" width="7.28515625" customWidth="1"/>
    <col min="5891" max="5891" width="7" customWidth="1"/>
    <col min="5892" max="5892" width="5.42578125" customWidth="1"/>
    <col min="5893" max="5893" width="9.42578125" customWidth="1"/>
    <col min="5894" max="5895" width="0" hidden="1" customWidth="1"/>
    <col min="5896" max="5896" width="1" customWidth="1"/>
    <col min="5897" max="5897" width="44.7109375" customWidth="1"/>
    <col min="5898" max="5898" width="5.7109375" customWidth="1"/>
    <col min="5899" max="5899" width="6" customWidth="1"/>
    <col min="6142" max="6142" width="5.28515625" customWidth="1"/>
    <col min="6143" max="6143" width="1.7109375" customWidth="1"/>
    <col min="6144" max="6144" width="5.28515625" customWidth="1"/>
    <col min="6145" max="6145" width="5.7109375" customWidth="1"/>
    <col min="6146" max="6146" width="7.28515625" customWidth="1"/>
    <col min="6147" max="6147" width="7" customWidth="1"/>
    <col min="6148" max="6148" width="5.42578125" customWidth="1"/>
    <col min="6149" max="6149" width="9.42578125" customWidth="1"/>
    <col min="6150" max="6151" width="0" hidden="1" customWidth="1"/>
    <col min="6152" max="6152" width="1" customWidth="1"/>
    <col min="6153" max="6153" width="44.7109375" customWidth="1"/>
    <col min="6154" max="6154" width="5.7109375" customWidth="1"/>
    <col min="6155" max="6155" width="6" customWidth="1"/>
    <col min="6398" max="6398" width="5.28515625" customWidth="1"/>
    <col min="6399" max="6399" width="1.7109375" customWidth="1"/>
    <col min="6400" max="6400" width="5.28515625" customWidth="1"/>
    <col min="6401" max="6401" width="5.7109375" customWidth="1"/>
    <col min="6402" max="6402" width="7.28515625" customWidth="1"/>
    <col min="6403" max="6403" width="7" customWidth="1"/>
    <col min="6404" max="6404" width="5.42578125" customWidth="1"/>
    <col min="6405" max="6405" width="9.42578125" customWidth="1"/>
    <col min="6406" max="6407" width="0" hidden="1" customWidth="1"/>
    <col min="6408" max="6408" width="1" customWidth="1"/>
    <col min="6409" max="6409" width="44.7109375" customWidth="1"/>
    <col min="6410" max="6410" width="5.7109375" customWidth="1"/>
    <col min="6411" max="6411" width="6" customWidth="1"/>
    <col min="6654" max="6654" width="5.28515625" customWidth="1"/>
    <col min="6655" max="6655" width="1.7109375" customWidth="1"/>
    <col min="6656" max="6656" width="5.28515625" customWidth="1"/>
    <col min="6657" max="6657" width="5.7109375" customWidth="1"/>
    <col min="6658" max="6658" width="7.28515625" customWidth="1"/>
    <col min="6659" max="6659" width="7" customWidth="1"/>
    <col min="6660" max="6660" width="5.42578125" customWidth="1"/>
    <col min="6661" max="6661" width="9.42578125" customWidth="1"/>
    <col min="6662" max="6663" width="0" hidden="1" customWidth="1"/>
    <col min="6664" max="6664" width="1" customWidth="1"/>
    <col min="6665" max="6665" width="44.7109375" customWidth="1"/>
    <col min="6666" max="6666" width="5.7109375" customWidth="1"/>
    <col min="6667" max="6667" width="6" customWidth="1"/>
    <col min="6910" max="6910" width="5.28515625" customWidth="1"/>
    <col min="6911" max="6911" width="1.7109375" customWidth="1"/>
    <col min="6912" max="6912" width="5.28515625" customWidth="1"/>
    <col min="6913" max="6913" width="5.7109375" customWidth="1"/>
    <col min="6914" max="6914" width="7.28515625" customWidth="1"/>
    <col min="6915" max="6915" width="7" customWidth="1"/>
    <col min="6916" max="6916" width="5.42578125" customWidth="1"/>
    <col min="6917" max="6917" width="9.42578125" customWidth="1"/>
    <col min="6918" max="6919" width="0" hidden="1" customWidth="1"/>
    <col min="6920" max="6920" width="1" customWidth="1"/>
    <col min="6921" max="6921" width="44.7109375" customWidth="1"/>
    <col min="6922" max="6922" width="5.7109375" customWidth="1"/>
    <col min="6923" max="6923" width="6" customWidth="1"/>
    <col min="7166" max="7166" width="5.28515625" customWidth="1"/>
    <col min="7167" max="7167" width="1.7109375" customWidth="1"/>
    <col min="7168" max="7168" width="5.28515625" customWidth="1"/>
    <col min="7169" max="7169" width="5.7109375" customWidth="1"/>
    <col min="7170" max="7170" width="7.28515625" customWidth="1"/>
    <col min="7171" max="7171" width="7" customWidth="1"/>
    <col min="7172" max="7172" width="5.42578125" customWidth="1"/>
    <col min="7173" max="7173" width="9.42578125" customWidth="1"/>
    <col min="7174" max="7175" width="0" hidden="1" customWidth="1"/>
    <col min="7176" max="7176" width="1" customWidth="1"/>
    <col min="7177" max="7177" width="44.7109375" customWidth="1"/>
    <col min="7178" max="7178" width="5.7109375" customWidth="1"/>
    <col min="7179" max="7179" width="6" customWidth="1"/>
    <col min="7422" max="7422" width="5.28515625" customWidth="1"/>
    <col min="7423" max="7423" width="1.7109375" customWidth="1"/>
    <col min="7424" max="7424" width="5.28515625" customWidth="1"/>
    <col min="7425" max="7425" width="5.7109375" customWidth="1"/>
    <col min="7426" max="7426" width="7.28515625" customWidth="1"/>
    <col min="7427" max="7427" width="7" customWidth="1"/>
    <col min="7428" max="7428" width="5.42578125" customWidth="1"/>
    <col min="7429" max="7429" width="9.42578125" customWidth="1"/>
    <col min="7430" max="7431" width="0" hidden="1" customWidth="1"/>
    <col min="7432" max="7432" width="1" customWidth="1"/>
    <col min="7433" max="7433" width="44.7109375" customWidth="1"/>
    <col min="7434" max="7434" width="5.7109375" customWidth="1"/>
    <col min="7435" max="7435" width="6" customWidth="1"/>
    <col min="7678" max="7678" width="5.28515625" customWidth="1"/>
    <col min="7679" max="7679" width="1.7109375" customWidth="1"/>
    <col min="7680" max="7680" width="5.28515625" customWidth="1"/>
    <col min="7681" max="7681" width="5.7109375" customWidth="1"/>
    <col min="7682" max="7682" width="7.28515625" customWidth="1"/>
    <col min="7683" max="7683" width="7" customWidth="1"/>
    <col min="7684" max="7684" width="5.42578125" customWidth="1"/>
    <col min="7685" max="7685" width="9.42578125" customWidth="1"/>
    <col min="7686" max="7687" width="0" hidden="1" customWidth="1"/>
    <col min="7688" max="7688" width="1" customWidth="1"/>
    <col min="7689" max="7689" width="44.7109375" customWidth="1"/>
    <col min="7690" max="7690" width="5.7109375" customWidth="1"/>
    <col min="7691" max="7691" width="6" customWidth="1"/>
    <col min="7934" max="7934" width="5.28515625" customWidth="1"/>
    <col min="7935" max="7935" width="1.7109375" customWidth="1"/>
    <col min="7936" max="7936" width="5.28515625" customWidth="1"/>
    <col min="7937" max="7937" width="5.7109375" customWidth="1"/>
    <col min="7938" max="7938" width="7.28515625" customWidth="1"/>
    <col min="7939" max="7939" width="7" customWidth="1"/>
    <col min="7940" max="7940" width="5.42578125" customWidth="1"/>
    <col min="7941" max="7941" width="9.42578125" customWidth="1"/>
    <col min="7942" max="7943" width="0" hidden="1" customWidth="1"/>
    <col min="7944" max="7944" width="1" customWidth="1"/>
    <col min="7945" max="7945" width="44.7109375" customWidth="1"/>
    <col min="7946" max="7946" width="5.7109375" customWidth="1"/>
    <col min="7947" max="7947" width="6" customWidth="1"/>
    <col min="8190" max="8190" width="5.28515625" customWidth="1"/>
    <col min="8191" max="8191" width="1.7109375" customWidth="1"/>
    <col min="8192" max="8192" width="5.28515625" customWidth="1"/>
    <col min="8193" max="8193" width="5.7109375" customWidth="1"/>
    <col min="8194" max="8194" width="7.28515625" customWidth="1"/>
    <col min="8195" max="8195" width="7" customWidth="1"/>
    <col min="8196" max="8196" width="5.42578125" customWidth="1"/>
    <col min="8197" max="8197" width="9.42578125" customWidth="1"/>
    <col min="8198" max="8199" width="0" hidden="1" customWidth="1"/>
    <col min="8200" max="8200" width="1" customWidth="1"/>
    <col min="8201" max="8201" width="44.7109375" customWidth="1"/>
    <col min="8202" max="8202" width="5.7109375" customWidth="1"/>
    <col min="8203" max="8203" width="6" customWidth="1"/>
    <col min="8446" max="8446" width="5.28515625" customWidth="1"/>
    <col min="8447" max="8447" width="1.7109375" customWidth="1"/>
    <col min="8448" max="8448" width="5.28515625" customWidth="1"/>
    <col min="8449" max="8449" width="5.7109375" customWidth="1"/>
    <col min="8450" max="8450" width="7.28515625" customWidth="1"/>
    <col min="8451" max="8451" width="7" customWidth="1"/>
    <col min="8452" max="8452" width="5.42578125" customWidth="1"/>
    <col min="8453" max="8453" width="9.42578125" customWidth="1"/>
    <col min="8454" max="8455" width="0" hidden="1" customWidth="1"/>
    <col min="8456" max="8456" width="1" customWidth="1"/>
    <col min="8457" max="8457" width="44.7109375" customWidth="1"/>
    <col min="8458" max="8458" width="5.7109375" customWidth="1"/>
    <col min="8459" max="8459" width="6" customWidth="1"/>
    <col min="8702" max="8702" width="5.28515625" customWidth="1"/>
    <col min="8703" max="8703" width="1.7109375" customWidth="1"/>
    <col min="8704" max="8704" width="5.28515625" customWidth="1"/>
    <col min="8705" max="8705" width="5.7109375" customWidth="1"/>
    <col min="8706" max="8706" width="7.28515625" customWidth="1"/>
    <col min="8707" max="8707" width="7" customWidth="1"/>
    <col min="8708" max="8708" width="5.42578125" customWidth="1"/>
    <col min="8709" max="8709" width="9.42578125" customWidth="1"/>
    <col min="8710" max="8711" width="0" hidden="1" customWidth="1"/>
    <col min="8712" max="8712" width="1" customWidth="1"/>
    <col min="8713" max="8713" width="44.7109375" customWidth="1"/>
    <col min="8714" max="8714" width="5.7109375" customWidth="1"/>
    <col min="8715" max="8715" width="6" customWidth="1"/>
    <col min="8958" max="8958" width="5.28515625" customWidth="1"/>
    <col min="8959" max="8959" width="1.7109375" customWidth="1"/>
    <col min="8960" max="8960" width="5.28515625" customWidth="1"/>
    <col min="8961" max="8961" width="5.7109375" customWidth="1"/>
    <col min="8962" max="8962" width="7.28515625" customWidth="1"/>
    <col min="8963" max="8963" width="7" customWidth="1"/>
    <col min="8964" max="8964" width="5.42578125" customWidth="1"/>
    <col min="8965" max="8965" width="9.42578125" customWidth="1"/>
    <col min="8966" max="8967" width="0" hidden="1" customWidth="1"/>
    <col min="8968" max="8968" width="1" customWidth="1"/>
    <col min="8969" max="8969" width="44.7109375" customWidth="1"/>
    <col min="8970" max="8970" width="5.7109375" customWidth="1"/>
    <col min="8971" max="8971" width="6" customWidth="1"/>
    <col min="9214" max="9214" width="5.28515625" customWidth="1"/>
    <col min="9215" max="9215" width="1.7109375" customWidth="1"/>
    <col min="9216" max="9216" width="5.28515625" customWidth="1"/>
    <col min="9217" max="9217" width="5.7109375" customWidth="1"/>
    <col min="9218" max="9218" width="7.28515625" customWidth="1"/>
    <col min="9219" max="9219" width="7" customWidth="1"/>
    <col min="9220" max="9220" width="5.42578125" customWidth="1"/>
    <col min="9221" max="9221" width="9.42578125" customWidth="1"/>
    <col min="9222" max="9223" width="0" hidden="1" customWidth="1"/>
    <col min="9224" max="9224" width="1" customWidth="1"/>
    <col min="9225" max="9225" width="44.7109375" customWidth="1"/>
    <col min="9226" max="9226" width="5.7109375" customWidth="1"/>
    <col min="9227" max="9227" width="6" customWidth="1"/>
    <col min="9470" max="9470" width="5.28515625" customWidth="1"/>
    <col min="9471" max="9471" width="1.7109375" customWidth="1"/>
    <col min="9472" max="9472" width="5.28515625" customWidth="1"/>
    <col min="9473" max="9473" width="5.7109375" customWidth="1"/>
    <col min="9474" max="9474" width="7.28515625" customWidth="1"/>
    <col min="9475" max="9475" width="7" customWidth="1"/>
    <col min="9476" max="9476" width="5.42578125" customWidth="1"/>
    <col min="9477" max="9477" width="9.42578125" customWidth="1"/>
    <col min="9478" max="9479" width="0" hidden="1" customWidth="1"/>
    <col min="9480" max="9480" width="1" customWidth="1"/>
    <col min="9481" max="9481" width="44.7109375" customWidth="1"/>
    <col min="9482" max="9482" width="5.7109375" customWidth="1"/>
    <col min="9483" max="9483" width="6" customWidth="1"/>
    <col min="9726" max="9726" width="5.28515625" customWidth="1"/>
    <col min="9727" max="9727" width="1.7109375" customWidth="1"/>
    <col min="9728" max="9728" width="5.28515625" customWidth="1"/>
    <col min="9729" max="9729" width="5.7109375" customWidth="1"/>
    <col min="9730" max="9730" width="7.28515625" customWidth="1"/>
    <col min="9731" max="9731" width="7" customWidth="1"/>
    <col min="9732" max="9732" width="5.42578125" customWidth="1"/>
    <col min="9733" max="9733" width="9.42578125" customWidth="1"/>
    <col min="9734" max="9735" width="0" hidden="1" customWidth="1"/>
    <col min="9736" max="9736" width="1" customWidth="1"/>
    <col min="9737" max="9737" width="44.7109375" customWidth="1"/>
    <col min="9738" max="9738" width="5.7109375" customWidth="1"/>
    <col min="9739" max="9739" width="6" customWidth="1"/>
    <col min="9982" max="9982" width="5.28515625" customWidth="1"/>
    <col min="9983" max="9983" width="1.7109375" customWidth="1"/>
    <col min="9984" max="9984" width="5.28515625" customWidth="1"/>
    <col min="9985" max="9985" width="5.7109375" customWidth="1"/>
    <col min="9986" max="9986" width="7.28515625" customWidth="1"/>
    <col min="9987" max="9987" width="7" customWidth="1"/>
    <col min="9988" max="9988" width="5.42578125" customWidth="1"/>
    <col min="9989" max="9989" width="9.42578125" customWidth="1"/>
    <col min="9990" max="9991" width="0" hidden="1" customWidth="1"/>
    <col min="9992" max="9992" width="1" customWidth="1"/>
    <col min="9993" max="9993" width="44.7109375" customWidth="1"/>
    <col min="9994" max="9994" width="5.7109375" customWidth="1"/>
    <col min="9995" max="9995" width="6" customWidth="1"/>
    <col min="10238" max="10238" width="5.28515625" customWidth="1"/>
    <col min="10239" max="10239" width="1.7109375" customWidth="1"/>
    <col min="10240" max="10240" width="5.28515625" customWidth="1"/>
    <col min="10241" max="10241" width="5.7109375" customWidth="1"/>
    <col min="10242" max="10242" width="7.28515625" customWidth="1"/>
    <col min="10243" max="10243" width="7" customWidth="1"/>
    <col min="10244" max="10244" width="5.42578125" customWidth="1"/>
    <col min="10245" max="10245" width="9.42578125" customWidth="1"/>
    <col min="10246" max="10247" width="0" hidden="1" customWidth="1"/>
    <col min="10248" max="10248" width="1" customWidth="1"/>
    <col min="10249" max="10249" width="44.7109375" customWidth="1"/>
    <col min="10250" max="10250" width="5.7109375" customWidth="1"/>
    <col min="10251" max="10251" width="6" customWidth="1"/>
    <col min="10494" max="10494" width="5.28515625" customWidth="1"/>
    <col min="10495" max="10495" width="1.7109375" customWidth="1"/>
    <col min="10496" max="10496" width="5.28515625" customWidth="1"/>
    <col min="10497" max="10497" width="5.7109375" customWidth="1"/>
    <col min="10498" max="10498" width="7.28515625" customWidth="1"/>
    <col min="10499" max="10499" width="7" customWidth="1"/>
    <col min="10500" max="10500" width="5.42578125" customWidth="1"/>
    <col min="10501" max="10501" width="9.42578125" customWidth="1"/>
    <col min="10502" max="10503" width="0" hidden="1" customWidth="1"/>
    <col min="10504" max="10504" width="1" customWidth="1"/>
    <col min="10505" max="10505" width="44.7109375" customWidth="1"/>
    <col min="10506" max="10506" width="5.7109375" customWidth="1"/>
    <col min="10507" max="10507" width="6" customWidth="1"/>
    <col min="10750" max="10750" width="5.28515625" customWidth="1"/>
    <col min="10751" max="10751" width="1.7109375" customWidth="1"/>
    <col min="10752" max="10752" width="5.28515625" customWidth="1"/>
    <col min="10753" max="10753" width="5.7109375" customWidth="1"/>
    <col min="10754" max="10754" width="7.28515625" customWidth="1"/>
    <col min="10755" max="10755" width="7" customWidth="1"/>
    <col min="10756" max="10756" width="5.42578125" customWidth="1"/>
    <col min="10757" max="10757" width="9.42578125" customWidth="1"/>
    <col min="10758" max="10759" width="0" hidden="1" customWidth="1"/>
    <col min="10760" max="10760" width="1" customWidth="1"/>
    <col min="10761" max="10761" width="44.7109375" customWidth="1"/>
    <col min="10762" max="10762" width="5.7109375" customWidth="1"/>
    <col min="10763" max="10763" width="6" customWidth="1"/>
    <col min="11006" max="11006" width="5.28515625" customWidth="1"/>
    <col min="11007" max="11007" width="1.7109375" customWidth="1"/>
    <col min="11008" max="11008" width="5.28515625" customWidth="1"/>
    <col min="11009" max="11009" width="5.7109375" customWidth="1"/>
    <col min="11010" max="11010" width="7.28515625" customWidth="1"/>
    <col min="11011" max="11011" width="7" customWidth="1"/>
    <col min="11012" max="11012" width="5.42578125" customWidth="1"/>
    <col min="11013" max="11013" width="9.42578125" customWidth="1"/>
    <col min="11014" max="11015" width="0" hidden="1" customWidth="1"/>
    <col min="11016" max="11016" width="1" customWidth="1"/>
    <col min="11017" max="11017" width="44.7109375" customWidth="1"/>
    <col min="11018" max="11018" width="5.7109375" customWidth="1"/>
    <col min="11019" max="11019" width="6" customWidth="1"/>
    <col min="11262" max="11262" width="5.28515625" customWidth="1"/>
    <col min="11263" max="11263" width="1.7109375" customWidth="1"/>
    <col min="11264" max="11264" width="5.28515625" customWidth="1"/>
    <col min="11265" max="11265" width="5.7109375" customWidth="1"/>
    <col min="11266" max="11266" width="7.28515625" customWidth="1"/>
    <col min="11267" max="11267" width="7" customWidth="1"/>
    <col min="11268" max="11268" width="5.42578125" customWidth="1"/>
    <col min="11269" max="11269" width="9.42578125" customWidth="1"/>
    <col min="11270" max="11271" width="0" hidden="1" customWidth="1"/>
    <col min="11272" max="11272" width="1" customWidth="1"/>
    <col min="11273" max="11273" width="44.7109375" customWidth="1"/>
    <col min="11274" max="11274" width="5.7109375" customWidth="1"/>
    <col min="11275" max="11275" width="6" customWidth="1"/>
    <col min="11518" max="11518" width="5.28515625" customWidth="1"/>
    <col min="11519" max="11519" width="1.7109375" customWidth="1"/>
    <col min="11520" max="11520" width="5.28515625" customWidth="1"/>
    <col min="11521" max="11521" width="5.7109375" customWidth="1"/>
    <col min="11522" max="11522" width="7.28515625" customWidth="1"/>
    <col min="11523" max="11523" width="7" customWidth="1"/>
    <col min="11524" max="11524" width="5.42578125" customWidth="1"/>
    <col min="11525" max="11525" width="9.42578125" customWidth="1"/>
    <col min="11526" max="11527" width="0" hidden="1" customWidth="1"/>
    <col min="11528" max="11528" width="1" customWidth="1"/>
    <col min="11529" max="11529" width="44.7109375" customWidth="1"/>
    <col min="11530" max="11530" width="5.7109375" customWidth="1"/>
    <col min="11531" max="11531" width="6" customWidth="1"/>
    <col min="11774" max="11774" width="5.28515625" customWidth="1"/>
    <col min="11775" max="11775" width="1.7109375" customWidth="1"/>
    <col min="11776" max="11776" width="5.28515625" customWidth="1"/>
    <col min="11777" max="11777" width="5.7109375" customWidth="1"/>
    <col min="11778" max="11778" width="7.28515625" customWidth="1"/>
    <col min="11779" max="11779" width="7" customWidth="1"/>
    <col min="11780" max="11780" width="5.42578125" customWidth="1"/>
    <col min="11781" max="11781" width="9.42578125" customWidth="1"/>
    <col min="11782" max="11783" width="0" hidden="1" customWidth="1"/>
    <col min="11784" max="11784" width="1" customWidth="1"/>
    <col min="11785" max="11785" width="44.7109375" customWidth="1"/>
    <col min="11786" max="11786" width="5.7109375" customWidth="1"/>
    <col min="11787" max="11787" width="6" customWidth="1"/>
    <col min="12030" max="12030" width="5.28515625" customWidth="1"/>
    <col min="12031" max="12031" width="1.7109375" customWidth="1"/>
    <col min="12032" max="12032" width="5.28515625" customWidth="1"/>
    <col min="12033" max="12033" width="5.7109375" customWidth="1"/>
    <col min="12034" max="12034" width="7.28515625" customWidth="1"/>
    <col min="12035" max="12035" width="7" customWidth="1"/>
    <col min="12036" max="12036" width="5.42578125" customWidth="1"/>
    <col min="12037" max="12037" width="9.42578125" customWidth="1"/>
    <col min="12038" max="12039" width="0" hidden="1" customWidth="1"/>
    <col min="12040" max="12040" width="1" customWidth="1"/>
    <col min="12041" max="12041" width="44.7109375" customWidth="1"/>
    <col min="12042" max="12042" width="5.7109375" customWidth="1"/>
    <col min="12043" max="12043" width="6" customWidth="1"/>
    <col min="12286" max="12286" width="5.28515625" customWidth="1"/>
    <col min="12287" max="12287" width="1.7109375" customWidth="1"/>
    <col min="12288" max="12288" width="5.28515625" customWidth="1"/>
    <col min="12289" max="12289" width="5.7109375" customWidth="1"/>
    <col min="12290" max="12290" width="7.28515625" customWidth="1"/>
    <col min="12291" max="12291" width="7" customWidth="1"/>
    <col min="12292" max="12292" width="5.42578125" customWidth="1"/>
    <col min="12293" max="12293" width="9.42578125" customWidth="1"/>
    <col min="12294" max="12295" width="0" hidden="1" customWidth="1"/>
    <col min="12296" max="12296" width="1" customWidth="1"/>
    <col min="12297" max="12297" width="44.7109375" customWidth="1"/>
    <col min="12298" max="12298" width="5.7109375" customWidth="1"/>
    <col min="12299" max="12299" width="6" customWidth="1"/>
    <col min="12542" max="12542" width="5.28515625" customWidth="1"/>
    <col min="12543" max="12543" width="1.7109375" customWidth="1"/>
    <col min="12544" max="12544" width="5.28515625" customWidth="1"/>
    <col min="12545" max="12545" width="5.7109375" customWidth="1"/>
    <col min="12546" max="12546" width="7.28515625" customWidth="1"/>
    <col min="12547" max="12547" width="7" customWidth="1"/>
    <col min="12548" max="12548" width="5.42578125" customWidth="1"/>
    <col min="12549" max="12549" width="9.42578125" customWidth="1"/>
    <col min="12550" max="12551" width="0" hidden="1" customWidth="1"/>
    <col min="12552" max="12552" width="1" customWidth="1"/>
    <col min="12553" max="12553" width="44.7109375" customWidth="1"/>
    <col min="12554" max="12554" width="5.7109375" customWidth="1"/>
    <col min="12555" max="12555" width="6" customWidth="1"/>
    <col min="12798" max="12798" width="5.28515625" customWidth="1"/>
    <col min="12799" max="12799" width="1.7109375" customWidth="1"/>
    <col min="12800" max="12800" width="5.28515625" customWidth="1"/>
    <col min="12801" max="12801" width="5.7109375" customWidth="1"/>
    <col min="12802" max="12802" width="7.28515625" customWidth="1"/>
    <col min="12803" max="12803" width="7" customWidth="1"/>
    <col min="12804" max="12804" width="5.42578125" customWidth="1"/>
    <col min="12805" max="12805" width="9.42578125" customWidth="1"/>
    <col min="12806" max="12807" width="0" hidden="1" customWidth="1"/>
    <col min="12808" max="12808" width="1" customWidth="1"/>
    <col min="12809" max="12809" width="44.7109375" customWidth="1"/>
    <col min="12810" max="12810" width="5.7109375" customWidth="1"/>
    <col min="12811" max="12811" width="6" customWidth="1"/>
    <col min="13054" max="13054" width="5.28515625" customWidth="1"/>
    <col min="13055" max="13055" width="1.7109375" customWidth="1"/>
    <col min="13056" max="13056" width="5.28515625" customWidth="1"/>
    <col min="13057" max="13057" width="5.7109375" customWidth="1"/>
    <col min="13058" max="13058" width="7.28515625" customWidth="1"/>
    <col min="13059" max="13059" width="7" customWidth="1"/>
    <col min="13060" max="13060" width="5.42578125" customWidth="1"/>
    <col min="13061" max="13061" width="9.42578125" customWidth="1"/>
    <col min="13062" max="13063" width="0" hidden="1" customWidth="1"/>
    <col min="13064" max="13064" width="1" customWidth="1"/>
    <col min="13065" max="13065" width="44.7109375" customWidth="1"/>
    <col min="13066" max="13066" width="5.7109375" customWidth="1"/>
    <col min="13067" max="13067" width="6" customWidth="1"/>
    <col min="13310" max="13310" width="5.28515625" customWidth="1"/>
    <col min="13311" max="13311" width="1.7109375" customWidth="1"/>
    <col min="13312" max="13312" width="5.28515625" customWidth="1"/>
    <col min="13313" max="13313" width="5.7109375" customWidth="1"/>
    <col min="13314" max="13314" width="7.28515625" customWidth="1"/>
    <col min="13315" max="13315" width="7" customWidth="1"/>
    <col min="13316" max="13316" width="5.42578125" customWidth="1"/>
    <col min="13317" max="13317" width="9.42578125" customWidth="1"/>
    <col min="13318" max="13319" width="0" hidden="1" customWidth="1"/>
    <col min="13320" max="13320" width="1" customWidth="1"/>
    <col min="13321" max="13321" width="44.7109375" customWidth="1"/>
    <col min="13322" max="13322" width="5.7109375" customWidth="1"/>
    <col min="13323" max="13323" width="6" customWidth="1"/>
    <col min="13566" max="13566" width="5.28515625" customWidth="1"/>
    <col min="13567" max="13567" width="1.7109375" customWidth="1"/>
    <col min="13568" max="13568" width="5.28515625" customWidth="1"/>
    <col min="13569" max="13569" width="5.7109375" customWidth="1"/>
    <col min="13570" max="13570" width="7.28515625" customWidth="1"/>
    <col min="13571" max="13571" width="7" customWidth="1"/>
    <col min="13572" max="13572" width="5.42578125" customWidth="1"/>
    <col min="13573" max="13573" width="9.42578125" customWidth="1"/>
    <col min="13574" max="13575" width="0" hidden="1" customWidth="1"/>
    <col min="13576" max="13576" width="1" customWidth="1"/>
    <col min="13577" max="13577" width="44.7109375" customWidth="1"/>
    <col min="13578" max="13578" width="5.7109375" customWidth="1"/>
    <col min="13579" max="13579" width="6" customWidth="1"/>
    <col min="13822" max="13822" width="5.28515625" customWidth="1"/>
    <col min="13823" max="13823" width="1.7109375" customWidth="1"/>
    <col min="13824" max="13824" width="5.28515625" customWidth="1"/>
    <col min="13825" max="13825" width="5.7109375" customWidth="1"/>
    <col min="13826" max="13826" width="7.28515625" customWidth="1"/>
    <col min="13827" max="13827" width="7" customWidth="1"/>
    <col min="13828" max="13828" width="5.42578125" customWidth="1"/>
    <col min="13829" max="13829" width="9.42578125" customWidth="1"/>
    <col min="13830" max="13831" width="0" hidden="1" customWidth="1"/>
    <col min="13832" max="13832" width="1" customWidth="1"/>
    <col min="13833" max="13833" width="44.7109375" customWidth="1"/>
    <col min="13834" max="13834" width="5.7109375" customWidth="1"/>
    <col min="13835" max="13835" width="6" customWidth="1"/>
    <col min="14078" max="14078" width="5.28515625" customWidth="1"/>
    <col min="14079" max="14079" width="1.7109375" customWidth="1"/>
    <col min="14080" max="14080" width="5.28515625" customWidth="1"/>
    <col min="14081" max="14081" width="5.7109375" customWidth="1"/>
    <col min="14082" max="14082" width="7.28515625" customWidth="1"/>
    <col min="14083" max="14083" width="7" customWidth="1"/>
    <col min="14084" max="14084" width="5.42578125" customWidth="1"/>
    <col min="14085" max="14085" width="9.42578125" customWidth="1"/>
    <col min="14086" max="14087" width="0" hidden="1" customWidth="1"/>
    <col min="14088" max="14088" width="1" customWidth="1"/>
    <col min="14089" max="14089" width="44.7109375" customWidth="1"/>
    <col min="14090" max="14090" width="5.7109375" customWidth="1"/>
    <col min="14091" max="14091" width="6" customWidth="1"/>
    <col min="14334" max="14334" width="5.28515625" customWidth="1"/>
    <col min="14335" max="14335" width="1.7109375" customWidth="1"/>
    <col min="14336" max="14336" width="5.28515625" customWidth="1"/>
    <col min="14337" max="14337" width="5.7109375" customWidth="1"/>
    <col min="14338" max="14338" width="7.28515625" customWidth="1"/>
    <col min="14339" max="14339" width="7" customWidth="1"/>
    <col min="14340" max="14340" width="5.42578125" customWidth="1"/>
    <col min="14341" max="14341" width="9.42578125" customWidth="1"/>
    <col min="14342" max="14343" width="0" hidden="1" customWidth="1"/>
    <col min="14344" max="14344" width="1" customWidth="1"/>
    <col min="14345" max="14345" width="44.7109375" customWidth="1"/>
    <col min="14346" max="14346" width="5.7109375" customWidth="1"/>
    <col min="14347" max="14347" width="6" customWidth="1"/>
    <col min="14590" max="14590" width="5.28515625" customWidth="1"/>
    <col min="14591" max="14591" width="1.7109375" customWidth="1"/>
    <col min="14592" max="14592" width="5.28515625" customWidth="1"/>
    <col min="14593" max="14593" width="5.7109375" customWidth="1"/>
    <col min="14594" max="14594" width="7.28515625" customWidth="1"/>
    <col min="14595" max="14595" width="7" customWidth="1"/>
    <col min="14596" max="14596" width="5.42578125" customWidth="1"/>
    <col min="14597" max="14597" width="9.42578125" customWidth="1"/>
    <col min="14598" max="14599" width="0" hidden="1" customWidth="1"/>
    <col min="14600" max="14600" width="1" customWidth="1"/>
    <col min="14601" max="14601" width="44.7109375" customWidth="1"/>
    <col min="14602" max="14602" width="5.7109375" customWidth="1"/>
    <col min="14603" max="14603" width="6" customWidth="1"/>
    <col min="14846" max="14846" width="5.28515625" customWidth="1"/>
    <col min="14847" max="14847" width="1.7109375" customWidth="1"/>
    <col min="14848" max="14848" width="5.28515625" customWidth="1"/>
    <col min="14849" max="14849" width="5.7109375" customWidth="1"/>
    <col min="14850" max="14850" width="7.28515625" customWidth="1"/>
    <col min="14851" max="14851" width="7" customWidth="1"/>
    <col min="14852" max="14852" width="5.42578125" customWidth="1"/>
    <col min="14853" max="14853" width="9.42578125" customWidth="1"/>
    <col min="14854" max="14855" width="0" hidden="1" customWidth="1"/>
    <col min="14856" max="14856" width="1" customWidth="1"/>
    <col min="14857" max="14857" width="44.7109375" customWidth="1"/>
    <col min="14858" max="14858" width="5.7109375" customWidth="1"/>
    <col min="14859" max="14859" width="6" customWidth="1"/>
    <col min="15102" max="15102" width="5.28515625" customWidth="1"/>
    <col min="15103" max="15103" width="1.7109375" customWidth="1"/>
    <col min="15104" max="15104" width="5.28515625" customWidth="1"/>
    <col min="15105" max="15105" width="5.7109375" customWidth="1"/>
    <col min="15106" max="15106" width="7.28515625" customWidth="1"/>
    <col min="15107" max="15107" width="7" customWidth="1"/>
    <col min="15108" max="15108" width="5.42578125" customWidth="1"/>
    <col min="15109" max="15109" width="9.42578125" customWidth="1"/>
    <col min="15110" max="15111" width="0" hidden="1" customWidth="1"/>
    <col min="15112" max="15112" width="1" customWidth="1"/>
    <col min="15113" max="15113" width="44.7109375" customWidth="1"/>
    <col min="15114" max="15114" width="5.7109375" customWidth="1"/>
    <col min="15115" max="15115" width="6" customWidth="1"/>
    <col min="15358" max="15358" width="5.28515625" customWidth="1"/>
    <col min="15359" max="15359" width="1.7109375" customWidth="1"/>
    <col min="15360" max="15360" width="5.28515625" customWidth="1"/>
    <col min="15361" max="15361" width="5.7109375" customWidth="1"/>
    <col min="15362" max="15362" width="7.28515625" customWidth="1"/>
    <col min="15363" max="15363" width="7" customWidth="1"/>
    <col min="15364" max="15364" width="5.42578125" customWidth="1"/>
    <col min="15365" max="15365" width="9.42578125" customWidth="1"/>
    <col min="15366" max="15367" width="0" hidden="1" customWidth="1"/>
    <col min="15368" max="15368" width="1" customWidth="1"/>
    <col min="15369" max="15369" width="44.7109375" customWidth="1"/>
    <col min="15370" max="15370" width="5.7109375" customWidth="1"/>
    <col min="15371" max="15371" width="6" customWidth="1"/>
    <col min="15614" max="15614" width="5.28515625" customWidth="1"/>
    <col min="15615" max="15615" width="1.7109375" customWidth="1"/>
    <col min="15616" max="15616" width="5.28515625" customWidth="1"/>
    <col min="15617" max="15617" width="5.7109375" customWidth="1"/>
    <col min="15618" max="15618" width="7.28515625" customWidth="1"/>
    <col min="15619" max="15619" width="7" customWidth="1"/>
    <col min="15620" max="15620" width="5.42578125" customWidth="1"/>
    <col min="15621" max="15621" width="9.42578125" customWidth="1"/>
    <col min="15622" max="15623" width="0" hidden="1" customWidth="1"/>
    <col min="15624" max="15624" width="1" customWidth="1"/>
    <col min="15625" max="15625" width="44.7109375" customWidth="1"/>
    <col min="15626" max="15626" width="5.7109375" customWidth="1"/>
    <col min="15627" max="15627" width="6" customWidth="1"/>
    <col min="15870" max="15870" width="5.28515625" customWidth="1"/>
    <col min="15871" max="15871" width="1.7109375" customWidth="1"/>
    <col min="15872" max="15872" width="5.28515625" customWidth="1"/>
    <col min="15873" max="15873" width="5.7109375" customWidth="1"/>
    <col min="15874" max="15874" width="7.28515625" customWidth="1"/>
    <col min="15875" max="15875" width="7" customWidth="1"/>
    <col min="15876" max="15876" width="5.42578125" customWidth="1"/>
    <col min="15877" max="15877" width="9.42578125" customWidth="1"/>
    <col min="15878" max="15879" width="0" hidden="1" customWidth="1"/>
    <col min="15880" max="15880" width="1" customWidth="1"/>
    <col min="15881" max="15881" width="44.7109375" customWidth="1"/>
    <col min="15882" max="15882" width="5.7109375" customWidth="1"/>
    <col min="15883" max="15883" width="6" customWidth="1"/>
    <col min="16126" max="16126" width="5.28515625" customWidth="1"/>
    <col min="16127" max="16127" width="1.7109375" customWidth="1"/>
    <col min="16128" max="16128" width="5.28515625" customWidth="1"/>
    <col min="16129" max="16129" width="5.7109375" customWidth="1"/>
    <col min="16130" max="16130" width="7.28515625" customWidth="1"/>
    <col min="16131" max="16131" width="7" customWidth="1"/>
    <col min="16132" max="16132" width="5.42578125" customWidth="1"/>
    <col min="16133" max="16133" width="9.42578125" customWidth="1"/>
    <col min="16134" max="16135" width="0" hidden="1" customWidth="1"/>
    <col min="16136" max="16136" width="1" customWidth="1"/>
    <col min="16137" max="16137" width="44.7109375" customWidth="1"/>
    <col min="16138" max="16138" width="5.7109375" customWidth="1"/>
    <col min="16139" max="16139" width="6" customWidth="1"/>
  </cols>
  <sheetData>
    <row r="1" spans="1:13" s="1" customFormat="1" ht="18" customHeight="1">
      <c r="A1" s="43"/>
      <c r="B1" s="44"/>
      <c r="C1" s="44"/>
      <c r="D1" s="44"/>
      <c r="E1" s="44" t="s">
        <v>49</v>
      </c>
      <c r="F1" s="46"/>
      <c r="G1" s="47"/>
      <c r="H1" s="47"/>
      <c r="I1" s="48"/>
      <c r="J1" s="44"/>
      <c r="K1" s="44"/>
      <c r="L1" s="49"/>
    </row>
    <row r="2" spans="1:13" s="1" customFormat="1" ht="15" customHeight="1">
      <c r="A2" s="50"/>
      <c r="B2" s="51"/>
      <c r="C2" s="51"/>
      <c r="D2" s="51"/>
      <c r="E2" s="52" t="s">
        <v>1</v>
      </c>
      <c r="F2" s="53"/>
      <c r="G2" s="54"/>
      <c r="H2" s="54"/>
      <c r="I2" s="54"/>
      <c r="J2" s="52"/>
      <c r="K2" s="52"/>
      <c r="L2" s="55"/>
    </row>
    <row r="3" spans="1:13" s="1" customFormat="1" ht="15" customHeight="1">
      <c r="A3" s="50"/>
      <c r="B3" s="51"/>
      <c r="C3" s="51"/>
      <c r="D3" s="51"/>
      <c r="E3" s="51" t="s">
        <v>119</v>
      </c>
      <c r="F3" s="53"/>
      <c r="G3" s="54"/>
      <c r="H3" s="54"/>
      <c r="I3" s="54"/>
      <c r="J3" s="52"/>
      <c r="K3" s="52"/>
      <c r="L3" s="55"/>
    </row>
    <row r="4" spans="1:13" s="1" customFormat="1" ht="15" customHeight="1">
      <c r="A4" s="56" t="s">
        <v>19</v>
      </c>
      <c r="B4" s="52"/>
      <c r="C4" s="52"/>
      <c r="D4" s="52"/>
      <c r="E4" s="52"/>
      <c r="F4" s="54"/>
      <c r="G4" s="54"/>
      <c r="H4" s="54"/>
      <c r="I4" s="57"/>
      <c r="J4" s="51"/>
      <c r="K4" s="51"/>
      <c r="L4" s="58"/>
    </row>
    <row r="5" spans="1:13" s="6" customFormat="1" ht="24.95" customHeight="1">
      <c r="A5" s="64" t="s">
        <v>27</v>
      </c>
      <c r="B5" s="65"/>
      <c r="C5" s="65">
        <v>92921</v>
      </c>
      <c r="D5" s="89" t="s">
        <v>110</v>
      </c>
      <c r="E5" s="89"/>
      <c r="F5" s="89"/>
      <c r="G5" s="89"/>
      <c r="H5" s="89"/>
      <c r="I5" s="89"/>
      <c r="J5" s="89"/>
      <c r="K5" s="89"/>
      <c r="L5" s="90"/>
    </row>
    <row r="6" spans="1:13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62"/>
      <c r="J6" s="62"/>
      <c r="K6" s="62"/>
      <c r="L6" s="63"/>
    </row>
    <row r="7" spans="1:13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80"/>
      <c r="K7" s="12"/>
      <c r="L7" s="81" t="s">
        <v>3</v>
      </c>
    </row>
    <row r="8" spans="1:13" s="14" customFormat="1" ht="15" customHeight="1">
      <c r="A8" s="91" t="s">
        <v>32</v>
      </c>
      <c r="B8" s="84"/>
      <c r="C8" s="84"/>
      <c r="D8" s="97"/>
      <c r="E8" s="98"/>
      <c r="F8" s="84"/>
      <c r="G8" s="84"/>
      <c r="H8" s="84" t="s">
        <v>13</v>
      </c>
      <c r="I8" s="84"/>
      <c r="J8" s="86" t="s">
        <v>9</v>
      </c>
      <c r="K8" s="15"/>
      <c r="L8" s="82"/>
    </row>
    <row r="9" spans="1:13" s="14" customFormat="1" ht="13.5" customHeight="1" thickBot="1">
      <c r="A9" s="91"/>
      <c r="B9" s="84"/>
      <c r="C9" s="84"/>
      <c r="D9" s="99"/>
      <c r="E9" s="100"/>
      <c r="F9" s="84"/>
      <c r="G9" s="84"/>
      <c r="H9" s="84"/>
      <c r="I9" s="84"/>
      <c r="J9" s="87"/>
      <c r="K9" s="16"/>
      <c r="L9" s="83"/>
    </row>
    <row r="10" spans="1:13" s="6" customFormat="1" ht="15" customHeight="1">
      <c r="A10" s="88">
        <v>85</v>
      </c>
      <c r="B10" s="70"/>
      <c r="C10" s="71"/>
      <c r="D10" s="76"/>
      <c r="E10" s="77"/>
      <c r="F10" s="95"/>
      <c r="G10" s="96"/>
      <c r="H10" s="17">
        <f>A10</f>
        <v>85</v>
      </c>
      <c r="I10" s="18"/>
      <c r="J10" s="19"/>
      <c r="K10" s="20"/>
      <c r="L10" s="21" t="s">
        <v>39</v>
      </c>
      <c r="M10" s="22"/>
    </row>
    <row r="11" spans="1:13" s="6" customFormat="1" ht="15" customHeight="1">
      <c r="A11" s="88">
        <v>1690</v>
      </c>
      <c r="B11" s="70"/>
      <c r="C11" s="71"/>
      <c r="D11" s="72"/>
      <c r="E11" s="73"/>
      <c r="F11" s="95"/>
      <c r="G11" s="96"/>
      <c r="H11" s="17">
        <f t="shared" ref="H11:H14" si="0">A11</f>
        <v>1690</v>
      </c>
      <c r="I11" s="23"/>
      <c r="J11" s="24"/>
      <c r="K11" s="25"/>
      <c r="L11" s="21" t="s">
        <v>52</v>
      </c>
      <c r="M11" s="22"/>
    </row>
    <row r="12" spans="1:13" s="6" customFormat="1" ht="15" customHeight="1">
      <c r="A12" s="88">
        <v>145</v>
      </c>
      <c r="B12" s="70"/>
      <c r="C12" s="71"/>
      <c r="D12" s="72"/>
      <c r="E12" s="73"/>
      <c r="F12" s="95"/>
      <c r="G12" s="96"/>
      <c r="H12" s="17">
        <f t="shared" si="0"/>
        <v>145</v>
      </c>
      <c r="I12" s="23"/>
      <c r="J12" s="24"/>
      <c r="K12" s="25"/>
      <c r="L12" s="21" t="s">
        <v>40</v>
      </c>
      <c r="M12" s="22"/>
    </row>
    <row r="13" spans="1:13" s="6" customFormat="1" ht="15" customHeight="1">
      <c r="A13" s="88">
        <v>904</v>
      </c>
      <c r="B13" s="70"/>
      <c r="C13" s="71"/>
      <c r="D13" s="72"/>
      <c r="E13" s="73"/>
      <c r="F13" s="95"/>
      <c r="G13" s="96"/>
      <c r="H13" s="17">
        <f t="shared" si="0"/>
        <v>904</v>
      </c>
      <c r="I13" s="23"/>
      <c r="J13" s="24"/>
      <c r="K13" s="25"/>
      <c r="L13" s="21" t="s">
        <v>53</v>
      </c>
      <c r="M13" s="22"/>
    </row>
    <row r="14" spans="1:13" s="6" customFormat="1" ht="15" customHeight="1">
      <c r="A14" s="69">
        <v>99</v>
      </c>
      <c r="B14" s="70"/>
      <c r="C14" s="71"/>
      <c r="D14" s="72"/>
      <c r="E14" s="73"/>
      <c r="F14" s="95"/>
      <c r="G14" s="96"/>
      <c r="H14" s="17">
        <f t="shared" si="0"/>
        <v>99</v>
      </c>
      <c r="I14" s="23"/>
      <c r="J14" s="24"/>
      <c r="K14" s="25"/>
      <c r="L14" s="21" t="s">
        <v>116</v>
      </c>
      <c r="M14" s="22"/>
    </row>
    <row r="15" spans="1:13" s="6" customFormat="1" ht="15" customHeight="1">
      <c r="A15" s="88"/>
      <c r="B15" s="70"/>
      <c r="C15" s="71"/>
      <c r="D15" s="72"/>
      <c r="E15" s="73"/>
      <c r="F15" s="95"/>
      <c r="G15" s="96"/>
      <c r="H15" s="17"/>
      <c r="I15" s="23"/>
      <c r="J15" s="24"/>
      <c r="K15" s="25"/>
      <c r="L15" s="21"/>
    </row>
    <row r="16" spans="1:13" s="6" customFormat="1" ht="15" customHeight="1">
      <c r="A16" s="88"/>
      <c r="B16" s="70"/>
      <c r="C16" s="71"/>
      <c r="D16" s="72"/>
      <c r="E16" s="73"/>
      <c r="F16" s="74"/>
      <c r="G16" s="75"/>
      <c r="H16" s="17"/>
      <c r="I16" s="18"/>
      <c r="J16" s="19"/>
      <c r="K16" s="20"/>
      <c r="L16" s="21"/>
    </row>
    <row r="17" spans="1:13" s="6" customFormat="1" ht="15" customHeight="1">
      <c r="A17" s="88"/>
      <c r="B17" s="70"/>
      <c r="C17" s="71"/>
      <c r="D17" s="72"/>
      <c r="E17" s="73"/>
      <c r="F17" s="74"/>
      <c r="G17" s="75"/>
      <c r="H17" s="17"/>
      <c r="I17" s="23"/>
      <c r="J17" s="24"/>
      <c r="K17" s="25"/>
      <c r="L17" s="25"/>
    </row>
    <row r="18" spans="1:13" s="6" customFormat="1" ht="15" customHeight="1">
      <c r="A18" s="88"/>
      <c r="B18" s="70"/>
      <c r="C18" s="71"/>
      <c r="D18" s="72"/>
      <c r="E18" s="73"/>
      <c r="F18" s="74"/>
      <c r="G18" s="75"/>
      <c r="H18" s="17"/>
      <c r="I18" s="23"/>
      <c r="J18" s="24"/>
      <c r="K18" s="25"/>
      <c r="L18" s="25"/>
    </row>
    <row r="19" spans="1:13" s="6" customFormat="1" ht="15" customHeight="1">
      <c r="A19" s="88"/>
      <c r="B19" s="70"/>
      <c r="C19" s="71"/>
      <c r="D19" s="72"/>
      <c r="E19" s="73"/>
      <c r="F19" s="74"/>
      <c r="G19" s="75"/>
      <c r="H19" s="17"/>
      <c r="I19" s="23"/>
      <c r="J19" s="24"/>
      <c r="K19" s="25"/>
      <c r="L19" s="25"/>
      <c r="M19" s="22"/>
    </row>
    <row r="20" spans="1:13" s="6" customFormat="1" ht="15" customHeight="1">
      <c r="A20" s="88"/>
      <c r="B20" s="70"/>
      <c r="C20" s="71"/>
      <c r="D20" s="72"/>
      <c r="E20" s="73"/>
      <c r="F20" s="74"/>
      <c r="G20" s="75"/>
      <c r="H20" s="17"/>
      <c r="I20" s="23"/>
      <c r="J20" s="24"/>
      <c r="K20" s="25"/>
      <c r="L20" s="25"/>
      <c r="M20" s="22"/>
    </row>
    <row r="21" spans="1:13" s="6" customFormat="1" ht="15" customHeight="1">
      <c r="A21" s="88"/>
      <c r="B21" s="70"/>
      <c r="C21" s="71"/>
      <c r="D21" s="72"/>
      <c r="E21" s="73"/>
      <c r="F21" s="74"/>
      <c r="G21" s="75"/>
      <c r="H21" s="17"/>
      <c r="I21" s="18">
        <v>7.99</v>
      </c>
      <c r="J21" s="19">
        <f>TRUNC((H21*I21),2)</f>
        <v>0</v>
      </c>
      <c r="K21" s="20"/>
      <c r="L21" s="26"/>
      <c r="M21" s="22"/>
    </row>
    <row r="22" spans="1:13" s="6" customFormat="1" ht="15" customHeight="1">
      <c r="A22" s="88"/>
      <c r="B22" s="70"/>
      <c r="C22" s="71"/>
      <c r="D22" s="72"/>
      <c r="E22" s="73"/>
      <c r="F22" s="74"/>
      <c r="G22" s="75"/>
      <c r="H22" s="17"/>
      <c r="I22" s="23">
        <v>7.99</v>
      </c>
      <c r="J22" s="24">
        <f>TRUNC((H22*I22),2)</f>
        <v>0</v>
      </c>
      <c r="K22" s="25"/>
      <c r="L22" s="25"/>
      <c r="M22" s="22"/>
    </row>
    <row r="23" spans="1:13" s="6" customFormat="1" ht="15" customHeight="1">
      <c r="A23" s="88"/>
      <c r="B23" s="70"/>
      <c r="C23" s="71"/>
      <c r="D23" s="72"/>
      <c r="E23" s="73"/>
      <c r="F23" s="74"/>
      <c r="G23" s="75"/>
      <c r="H23" s="17"/>
      <c r="I23" s="23"/>
      <c r="J23" s="24"/>
      <c r="K23" s="25"/>
      <c r="L23" s="25"/>
      <c r="M23" s="22"/>
    </row>
    <row r="24" spans="1:13" s="6" customFormat="1" ht="15" customHeight="1">
      <c r="A24" s="88"/>
      <c r="B24" s="70"/>
      <c r="C24" s="71"/>
      <c r="D24" s="72"/>
      <c r="E24" s="73"/>
      <c r="F24" s="74"/>
      <c r="G24" s="75"/>
      <c r="H24" s="17"/>
      <c r="I24" s="23"/>
      <c r="J24" s="24"/>
      <c r="K24" s="25"/>
      <c r="L24" s="25"/>
      <c r="M24" s="22"/>
    </row>
    <row r="25" spans="1:13" s="6" customFormat="1" ht="15" customHeight="1">
      <c r="A25" s="88"/>
      <c r="B25" s="70"/>
      <c r="C25" s="71"/>
      <c r="D25" s="72"/>
      <c r="E25" s="73"/>
      <c r="F25" s="74"/>
      <c r="G25" s="75"/>
      <c r="H25" s="17"/>
      <c r="I25" s="18"/>
      <c r="J25" s="19"/>
      <c r="K25" s="20"/>
      <c r="L25" s="25"/>
      <c r="M25" s="22"/>
    </row>
    <row r="26" spans="1:13" s="6" customFormat="1" ht="15" customHeight="1">
      <c r="A26" s="88"/>
      <c r="B26" s="70"/>
      <c r="C26" s="71"/>
      <c r="D26" s="72"/>
      <c r="E26" s="73"/>
      <c r="F26" s="74"/>
      <c r="G26" s="75"/>
      <c r="H26" s="17"/>
      <c r="I26" s="23"/>
      <c r="J26" s="24"/>
      <c r="K26" s="25"/>
      <c r="L26" s="25"/>
      <c r="M26" s="22"/>
    </row>
    <row r="27" spans="1:13" s="6" customFormat="1" ht="15" customHeight="1">
      <c r="A27" s="88"/>
      <c r="B27" s="70"/>
      <c r="C27" s="71"/>
      <c r="D27" s="72"/>
      <c r="E27" s="73"/>
      <c r="F27" s="74"/>
      <c r="G27" s="75"/>
      <c r="H27" s="17"/>
      <c r="I27" s="23"/>
      <c r="J27" s="24"/>
      <c r="K27" s="25"/>
      <c r="L27" s="25"/>
      <c r="M27" s="22"/>
    </row>
    <row r="28" spans="1:13" s="6" customFormat="1" ht="15" customHeight="1">
      <c r="A28" s="88"/>
      <c r="B28" s="70"/>
      <c r="C28" s="71"/>
      <c r="D28" s="72"/>
      <c r="E28" s="73"/>
      <c r="F28" s="74"/>
      <c r="G28" s="75"/>
      <c r="H28" s="17"/>
      <c r="I28" s="23"/>
      <c r="J28" s="24"/>
      <c r="K28" s="25"/>
      <c r="L28" s="25"/>
      <c r="M28" s="22"/>
    </row>
    <row r="29" spans="1:13" s="6" customFormat="1" ht="15" customHeight="1">
      <c r="A29" s="88"/>
      <c r="B29" s="70"/>
      <c r="C29" s="71"/>
      <c r="D29" s="72"/>
      <c r="E29" s="73"/>
      <c r="F29" s="74"/>
      <c r="G29" s="75"/>
      <c r="H29" s="17"/>
      <c r="I29" s="23"/>
      <c r="J29" s="24"/>
      <c r="K29" s="25"/>
      <c r="L29" s="25"/>
      <c r="M29" s="22"/>
    </row>
    <row r="30" spans="1:13" s="6" customFormat="1" ht="15" customHeight="1">
      <c r="A30" s="88"/>
      <c r="B30" s="70"/>
      <c r="C30" s="71"/>
      <c r="D30" s="72"/>
      <c r="E30" s="73"/>
      <c r="F30" s="74"/>
      <c r="G30" s="75"/>
      <c r="H30" s="17"/>
      <c r="I30" s="23"/>
      <c r="J30" s="24"/>
      <c r="K30" s="25"/>
      <c r="L30" s="25"/>
      <c r="M30" s="22"/>
    </row>
    <row r="31" spans="1:13" s="6" customFormat="1" ht="15" customHeight="1">
      <c r="A31" s="88"/>
      <c r="B31" s="70"/>
      <c r="C31" s="71"/>
      <c r="D31" s="72"/>
      <c r="E31" s="73"/>
      <c r="F31" s="74"/>
      <c r="G31" s="75"/>
      <c r="H31" s="17"/>
      <c r="I31" s="23"/>
      <c r="J31" s="24"/>
      <c r="K31" s="25"/>
      <c r="L31" s="25"/>
      <c r="M31" s="22"/>
    </row>
    <row r="32" spans="1:13" s="6" customFormat="1" ht="15" customHeight="1">
      <c r="A32" s="88"/>
      <c r="B32" s="70"/>
      <c r="C32" s="71"/>
      <c r="D32" s="72"/>
      <c r="E32" s="73"/>
      <c r="F32" s="74"/>
      <c r="G32" s="75"/>
      <c r="H32" s="17"/>
      <c r="I32" s="23"/>
      <c r="J32" s="24"/>
      <c r="K32" s="25"/>
      <c r="L32" s="25"/>
      <c r="M32" s="22"/>
    </row>
    <row r="33" spans="1:13" s="6" customFormat="1" ht="15" customHeight="1">
      <c r="A33" s="88"/>
      <c r="B33" s="70"/>
      <c r="C33" s="71"/>
      <c r="D33" s="72"/>
      <c r="E33" s="73"/>
      <c r="F33" s="74"/>
      <c r="G33" s="75"/>
      <c r="H33" s="17"/>
      <c r="I33" s="23"/>
      <c r="J33" s="24"/>
      <c r="K33" s="25"/>
      <c r="L33" s="25"/>
      <c r="M33" s="22"/>
    </row>
    <row r="34" spans="1:13" s="6" customFormat="1" ht="15" customHeight="1">
      <c r="A34" s="88"/>
      <c r="B34" s="70"/>
      <c r="C34" s="71"/>
      <c r="D34" s="72"/>
      <c r="E34" s="73"/>
      <c r="F34" s="74"/>
      <c r="G34" s="75"/>
      <c r="H34" s="17"/>
      <c r="I34" s="23"/>
      <c r="J34" s="24"/>
      <c r="K34" s="25"/>
      <c r="L34" s="25"/>
      <c r="M34" s="22"/>
    </row>
    <row r="35" spans="1:13" s="6" customFormat="1" ht="15" customHeight="1">
      <c r="A35" s="88"/>
      <c r="B35" s="70"/>
      <c r="C35" s="71"/>
      <c r="D35" s="72"/>
      <c r="E35" s="73"/>
      <c r="F35" s="74"/>
      <c r="G35" s="75"/>
      <c r="H35" s="17"/>
      <c r="I35" s="23"/>
      <c r="J35" s="24"/>
      <c r="K35" s="25"/>
      <c r="L35" s="25"/>
      <c r="M35" s="22"/>
    </row>
    <row r="36" spans="1:13" s="6" customFormat="1" ht="15" customHeight="1">
      <c r="A36" s="88"/>
      <c r="B36" s="70"/>
      <c r="C36" s="71"/>
      <c r="D36" s="72"/>
      <c r="E36" s="73"/>
      <c r="F36" s="74"/>
      <c r="G36" s="75"/>
      <c r="H36" s="17"/>
      <c r="I36" s="23"/>
      <c r="J36" s="24" t="e">
        <f>TRUNC(((((#REF!*20)+#REF!)-((A36*20)+C36))*F36),2)</f>
        <v>#REF!</v>
      </c>
      <c r="K36" s="25"/>
      <c r="L36" s="25"/>
      <c r="M36" s="22"/>
    </row>
    <row r="37" spans="1:13" s="6" customFormat="1" ht="15" customHeight="1">
      <c r="A37" s="88"/>
      <c r="B37" s="70"/>
      <c r="C37" s="71"/>
      <c r="D37" s="72"/>
      <c r="E37" s="73"/>
      <c r="F37" s="74"/>
      <c r="G37" s="75"/>
      <c r="H37" s="17"/>
      <c r="I37" s="23"/>
      <c r="J37" s="24" t="e">
        <f>TRUNC(((((#REF!*20)+#REF!)-((A37*20)+C37))*F37),2)</f>
        <v>#REF!</v>
      </c>
      <c r="K37" s="25"/>
      <c r="L37" s="25"/>
      <c r="M37" s="22"/>
    </row>
    <row r="38" spans="1:13" s="6" customFormat="1" ht="15" customHeight="1">
      <c r="A38" s="88"/>
      <c r="B38" s="70"/>
      <c r="C38" s="71"/>
      <c r="D38" s="72"/>
      <c r="E38" s="73"/>
      <c r="F38" s="74"/>
      <c r="G38" s="75"/>
      <c r="H38" s="17"/>
      <c r="I38" s="23"/>
      <c r="J38" s="24"/>
      <c r="K38" s="25"/>
      <c r="L38" s="25"/>
      <c r="M38" s="22"/>
    </row>
    <row r="39" spans="1:13" s="6" customFormat="1" ht="15" customHeight="1">
      <c r="A39" s="88"/>
      <c r="B39" s="70"/>
      <c r="C39" s="71"/>
      <c r="D39" s="72"/>
      <c r="E39" s="73"/>
      <c r="F39" s="74"/>
      <c r="G39" s="75"/>
      <c r="H39" s="17"/>
      <c r="I39" s="23"/>
      <c r="J39" s="24"/>
      <c r="K39" s="25"/>
      <c r="L39" s="25"/>
      <c r="M39" s="22"/>
    </row>
    <row r="40" spans="1:13" s="6" customFormat="1" ht="15" customHeight="1">
      <c r="A40" s="88"/>
      <c r="B40" s="70"/>
      <c r="C40" s="71"/>
      <c r="D40" s="72"/>
      <c r="E40" s="73"/>
      <c r="F40" s="74"/>
      <c r="G40" s="75"/>
      <c r="H40" s="17"/>
      <c r="I40" s="23"/>
      <c r="J40" s="24"/>
      <c r="K40" s="25"/>
      <c r="L40" s="25"/>
      <c r="M40" s="22"/>
    </row>
    <row r="41" spans="1:13" s="6" customFormat="1" ht="15" customHeight="1">
      <c r="A41" s="88"/>
      <c r="B41" s="70"/>
      <c r="C41" s="71"/>
      <c r="D41" s="72"/>
      <c r="E41" s="73"/>
      <c r="F41" s="74"/>
      <c r="G41" s="75"/>
      <c r="H41" s="17"/>
      <c r="I41" s="23"/>
      <c r="J41" s="24"/>
      <c r="K41" s="25"/>
      <c r="L41" s="25"/>
      <c r="M41" s="22"/>
    </row>
    <row r="42" spans="1:13" s="6" customFormat="1" ht="15" customHeight="1">
      <c r="A42" s="88"/>
      <c r="B42" s="70"/>
      <c r="C42" s="71"/>
      <c r="D42" s="72"/>
      <c r="E42" s="73"/>
      <c r="F42" s="74"/>
      <c r="G42" s="75"/>
      <c r="H42" s="17"/>
      <c r="I42" s="23"/>
      <c r="J42" s="24"/>
      <c r="K42" s="25"/>
      <c r="L42" s="25"/>
      <c r="M42" s="22"/>
    </row>
    <row r="43" spans="1:13" s="6" customFormat="1" ht="15" customHeight="1">
      <c r="A43" s="88"/>
      <c r="B43" s="70"/>
      <c r="C43" s="71"/>
      <c r="D43" s="72"/>
      <c r="E43" s="73"/>
      <c r="F43" s="74"/>
      <c r="G43" s="75"/>
      <c r="H43" s="17"/>
      <c r="I43" s="23"/>
      <c r="J43" s="24"/>
      <c r="K43" s="25"/>
      <c r="L43" s="25"/>
      <c r="M43" s="22"/>
    </row>
    <row r="44" spans="1:13" s="6" customFormat="1" ht="15" customHeight="1">
      <c r="A44" s="88"/>
      <c r="B44" s="70"/>
      <c r="C44" s="71"/>
      <c r="D44" s="72"/>
      <c r="E44" s="73"/>
      <c r="F44" s="74"/>
      <c r="G44" s="75"/>
      <c r="H44" s="17"/>
      <c r="I44" s="23"/>
      <c r="J44" s="24"/>
      <c r="K44" s="25"/>
      <c r="L44" s="25"/>
      <c r="M44" s="22"/>
    </row>
    <row r="45" spans="1:13" s="6" customFormat="1" ht="15" customHeight="1">
      <c r="A45" s="88"/>
      <c r="B45" s="70"/>
      <c r="C45" s="71"/>
      <c r="D45" s="72"/>
      <c r="E45" s="73"/>
      <c r="F45" s="74"/>
      <c r="G45" s="75"/>
      <c r="H45" s="17"/>
      <c r="I45" s="23"/>
      <c r="J45" s="24"/>
      <c r="K45" s="25"/>
      <c r="L45" s="25"/>
      <c r="M45" s="22"/>
    </row>
    <row r="46" spans="1:13" s="6" customFormat="1" ht="15" customHeight="1">
      <c r="A46" s="88"/>
      <c r="B46" s="70"/>
      <c r="C46" s="71"/>
      <c r="D46" s="72"/>
      <c r="E46" s="73"/>
      <c r="F46" s="74"/>
      <c r="G46" s="75"/>
      <c r="H46" s="17"/>
      <c r="I46" s="23"/>
      <c r="J46" s="24"/>
      <c r="K46" s="25"/>
      <c r="L46" s="25"/>
      <c r="M46" s="22"/>
    </row>
    <row r="47" spans="1:13" s="6" customFormat="1" ht="15" customHeight="1" thickBot="1">
      <c r="A47" s="88"/>
      <c r="B47" s="70"/>
      <c r="C47" s="71"/>
      <c r="D47" s="72"/>
      <c r="E47" s="73"/>
      <c r="F47" s="74"/>
      <c r="G47" s="75"/>
      <c r="H47" s="17"/>
      <c r="I47" s="23"/>
      <c r="J47" s="24"/>
      <c r="K47" s="25"/>
      <c r="L47" s="25"/>
      <c r="M47" s="22"/>
    </row>
    <row r="48" spans="1:13" s="14" customFormat="1" ht="24" customHeight="1" thickBot="1">
      <c r="A48" s="66" t="s">
        <v>10</v>
      </c>
      <c r="B48" s="67"/>
      <c r="C48" s="67"/>
      <c r="D48" s="67"/>
      <c r="E48" s="67"/>
      <c r="F48" s="67"/>
      <c r="G48" s="68">
        <f>SUM(H10:H47)</f>
        <v>2923</v>
      </c>
      <c r="H48" s="67"/>
      <c r="I48" s="27"/>
      <c r="J48" s="28" t="e">
        <f>SUM(#REF!)</f>
        <v>#REF!</v>
      </c>
      <c r="K48" s="30"/>
      <c r="L48" s="30">
        <f>G48</f>
        <v>2923</v>
      </c>
    </row>
    <row r="49" spans="1:10">
      <c r="A49" s="31"/>
      <c r="B49" s="32"/>
    </row>
    <row r="50" spans="1:10">
      <c r="J50" s="34"/>
    </row>
  </sheetData>
  <mergeCells count="124">
    <mergeCell ref="A10:C10"/>
    <mergeCell ref="D10:E10"/>
    <mergeCell ref="F10:G10"/>
    <mergeCell ref="A11:C11"/>
    <mergeCell ref="D11:E11"/>
    <mergeCell ref="F11:G11"/>
    <mergeCell ref="D5:L5"/>
    <mergeCell ref="A7:J7"/>
    <mergeCell ref="L7:L9"/>
    <mergeCell ref="A8:C9"/>
    <mergeCell ref="D8:E9"/>
    <mergeCell ref="F8:G9"/>
    <mergeCell ref="H8:I9"/>
    <mergeCell ref="J8:J9"/>
    <mergeCell ref="A14:C14"/>
    <mergeCell ref="D14:E14"/>
    <mergeCell ref="F14:G14"/>
    <mergeCell ref="A15:C15"/>
    <mergeCell ref="D15:E15"/>
    <mergeCell ref="F15:G15"/>
    <mergeCell ref="A12:C12"/>
    <mergeCell ref="D12:E12"/>
    <mergeCell ref="F12:G12"/>
    <mergeCell ref="A13:C13"/>
    <mergeCell ref="D13:E13"/>
    <mergeCell ref="F13:G13"/>
    <mergeCell ref="A18:C18"/>
    <mergeCell ref="D18:E18"/>
    <mergeCell ref="F18:G18"/>
    <mergeCell ref="A19:C19"/>
    <mergeCell ref="D19:E19"/>
    <mergeCell ref="F19:G19"/>
    <mergeCell ref="A16:C16"/>
    <mergeCell ref="D16:E16"/>
    <mergeCell ref="F16:G16"/>
    <mergeCell ref="A17:C17"/>
    <mergeCell ref="D17:E17"/>
    <mergeCell ref="F17:G17"/>
    <mergeCell ref="A22:C22"/>
    <mergeCell ref="D22:E22"/>
    <mergeCell ref="F22:G22"/>
    <mergeCell ref="A23:C23"/>
    <mergeCell ref="D23:E23"/>
    <mergeCell ref="F23:G23"/>
    <mergeCell ref="A20:C20"/>
    <mergeCell ref="D20:E20"/>
    <mergeCell ref="F20:G20"/>
    <mergeCell ref="A21:C21"/>
    <mergeCell ref="D21:E21"/>
    <mergeCell ref="F21:G21"/>
    <mergeCell ref="A26:C26"/>
    <mergeCell ref="D26:E26"/>
    <mergeCell ref="F26:G26"/>
    <mergeCell ref="A27:C27"/>
    <mergeCell ref="D27:E27"/>
    <mergeCell ref="F27:G27"/>
    <mergeCell ref="A24:C24"/>
    <mergeCell ref="D24:E24"/>
    <mergeCell ref="F24:G24"/>
    <mergeCell ref="A25:C25"/>
    <mergeCell ref="D25:E25"/>
    <mergeCell ref="F25:G25"/>
    <mergeCell ref="A30:C30"/>
    <mergeCell ref="D30:E30"/>
    <mergeCell ref="F30:G30"/>
    <mergeCell ref="A31:C31"/>
    <mergeCell ref="D31:E31"/>
    <mergeCell ref="F31:G31"/>
    <mergeCell ref="A28:C28"/>
    <mergeCell ref="D28:E28"/>
    <mergeCell ref="F28:G28"/>
    <mergeCell ref="A29:C29"/>
    <mergeCell ref="D29:E29"/>
    <mergeCell ref="F29:G29"/>
    <mergeCell ref="A34:C34"/>
    <mergeCell ref="D34:E34"/>
    <mergeCell ref="F34:G34"/>
    <mergeCell ref="A35:C35"/>
    <mergeCell ref="D35:E35"/>
    <mergeCell ref="F35:G35"/>
    <mergeCell ref="A32:C32"/>
    <mergeCell ref="D32:E32"/>
    <mergeCell ref="F32:G32"/>
    <mergeCell ref="A33:C33"/>
    <mergeCell ref="D33:E33"/>
    <mergeCell ref="F33:G33"/>
    <mergeCell ref="A38:C38"/>
    <mergeCell ref="D38:E38"/>
    <mergeCell ref="F38:G38"/>
    <mergeCell ref="A39:C39"/>
    <mergeCell ref="D39:E39"/>
    <mergeCell ref="F39:G39"/>
    <mergeCell ref="A36:C36"/>
    <mergeCell ref="D36:E36"/>
    <mergeCell ref="F36:G36"/>
    <mergeCell ref="A37:C37"/>
    <mergeCell ref="D37:E37"/>
    <mergeCell ref="F37:G37"/>
    <mergeCell ref="A42:C42"/>
    <mergeCell ref="D42:E42"/>
    <mergeCell ref="F42:G42"/>
    <mergeCell ref="A43:C43"/>
    <mergeCell ref="D43:E43"/>
    <mergeCell ref="F43:G43"/>
    <mergeCell ref="A40:C40"/>
    <mergeCell ref="D40:E40"/>
    <mergeCell ref="F40:G40"/>
    <mergeCell ref="A41:C41"/>
    <mergeCell ref="D41:E41"/>
    <mergeCell ref="F41:G41"/>
    <mergeCell ref="A48:F48"/>
    <mergeCell ref="G48:H48"/>
    <mergeCell ref="A46:C46"/>
    <mergeCell ref="D46:E46"/>
    <mergeCell ref="F46:G46"/>
    <mergeCell ref="A47:C47"/>
    <mergeCell ref="D47:E47"/>
    <mergeCell ref="F47:G47"/>
    <mergeCell ref="A44:C44"/>
    <mergeCell ref="D44:E44"/>
    <mergeCell ref="F44:G44"/>
    <mergeCell ref="A45:C45"/>
    <mergeCell ref="D45:E45"/>
    <mergeCell ref="F45:G45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 codeName="Planilha9">
    <tabColor theme="0" tint="-4.9989318521683403E-2"/>
  </sheetPr>
  <dimension ref="A1:S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6.8554687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8.14062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92915</v>
      </c>
      <c r="D5" s="89" t="s">
        <v>111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32</v>
      </c>
      <c r="B8" s="84"/>
      <c r="C8" s="84"/>
      <c r="D8" s="101"/>
      <c r="E8" s="102"/>
      <c r="F8" s="102"/>
      <c r="G8" s="102"/>
      <c r="H8" s="103"/>
      <c r="I8" s="84" t="s">
        <v>56</v>
      </c>
      <c r="J8" s="84"/>
      <c r="K8" s="84" t="s">
        <v>13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101" t="s">
        <v>54</v>
      </c>
      <c r="E9" s="102"/>
      <c r="F9" s="103"/>
      <c r="G9" s="104" t="s">
        <v>55</v>
      </c>
      <c r="H9" s="105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437</v>
      </c>
      <c r="B10" s="70"/>
      <c r="C10" s="71"/>
      <c r="D10" s="69"/>
      <c r="E10" s="70"/>
      <c r="F10" s="71"/>
      <c r="G10" s="76"/>
      <c r="H10" s="77"/>
      <c r="I10" s="95"/>
      <c r="J10" s="96"/>
      <c r="K10" s="17">
        <f>A10</f>
        <v>437</v>
      </c>
      <c r="L10" s="18"/>
      <c r="M10" s="19"/>
      <c r="N10" s="20"/>
      <c r="O10" s="21" t="s">
        <v>39</v>
      </c>
      <c r="Q10" s="22"/>
      <c r="R10" s="11"/>
      <c r="S10" s="22"/>
    </row>
    <row r="11" spans="1:19" s="6" customFormat="1" ht="15" customHeight="1">
      <c r="A11" s="88">
        <v>1053</v>
      </c>
      <c r="B11" s="70"/>
      <c r="C11" s="71"/>
      <c r="D11" s="69"/>
      <c r="E11" s="70"/>
      <c r="F11" s="71"/>
      <c r="G11" s="72"/>
      <c r="H11" s="73"/>
      <c r="I11" s="95"/>
      <c r="J11" s="96"/>
      <c r="K11" s="17">
        <f t="shared" ref="K11:K12" si="0">A11</f>
        <v>1053</v>
      </c>
      <c r="L11" s="23"/>
      <c r="M11" s="24"/>
      <c r="N11" s="25"/>
      <c r="O11" s="21" t="s">
        <v>52</v>
      </c>
      <c r="Q11" s="22"/>
      <c r="R11" s="11"/>
      <c r="S11" s="22"/>
    </row>
    <row r="12" spans="1:19" s="6" customFormat="1" ht="15" customHeight="1">
      <c r="A12" s="88">
        <v>1003</v>
      </c>
      <c r="B12" s="70"/>
      <c r="C12" s="71"/>
      <c r="D12" s="69"/>
      <c r="E12" s="70"/>
      <c r="F12" s="71"/>
      <c r="G12" s="72"/>
      <c r="H12" s="73"/>
      <c r="I12" s="95"/>
      <c r="J12" s="96"/>
      <c r="K12" s="17">
        <f t="shared" si="0"/>
        <v>1003</v>
      </c>
      <c r="L12" s="23"/>
      <c r="M12" s="24"/>
      <c r="N12" s="25"/>
      <c r="O12" s="21" t="s">
        <v>40</v>
      </c>
      <c r="Q12" s="22"/>
      <c r="R12" s="11"/>
      <c r="S12" s="22"/>
    </row>
    <row r="13" spans="1:19" s="6" customFormat="1" ht="15" customHeight="1">
      <c r="A13" s="88">
        <v>1020</v>
      </c>
      <c r="B13" s="70"/>
      <c r="C13" s="71"/>
      <c r="D13" s="69"/>
      <c r="E13" s="70"/>
      <c r="F13" s="71"/>
      <c r="G13" s="72"/>
      <c r="H13" s="73"/>
      <c r="I13" s="95"/>
      <c r="J13" s="96"/>
      <c r="K13" s="17"/>
      <c r="L13" s="23"/>
      <c r="M13" s="24"/>
      <c r="N13" s="25"/>
      <c r="O13" s="21" t="s">
        <v>53</v>
      </c>
      <c r="Q13" s="22"/>
      <c r="R13" s="11"/>
      <c r="S13" s="22"/>
    </row>
    <row r="14" spans="1:19" s="6" customFormat="1" ht="15" customHeight="1">
      <c r="A14" s="88"/>
      <c r="B14" s="70"/>
      <c r="C14" s="71"/>
      <c r="D14" s="69">
        <f>2*ROUNDUP(4.4/0.15/12,0)</f>
        <v>6</v>
      </c>
      <c r="E14" s="70"/>
      <c r="F14" s="71"/>
      <c r="G14" s="72">
        <v>7.6</v>
      </c>
      <c r="H14" s="73"/>
      <c r="I14" s="95">
        <v>0.154</v>
      </c>
      <c r="J14" s="96"/>
      <c r="K14" s="17">
        <f>D14*G14*I14</f>
        <v>7.0223999999999993</v>
      </c>
      <c r="L14" s="23"/>
      <c r="M14" s="24"/>
      <c r="N14" s="25"/>
      <c r="O14" s="21" t="s">
        <v>57</v>
      </c>
      <c r="Q14" s="22"/>
      <c r="S14" s="22"/>
    </row>
    <row r="15" spans="1:19" s="6" customFormat="1" ht="15" customHeight="1">
      <c r="A15" s="88"/>
      <c r="B15" s="70"/>
      <c r="C15" s="71"/>
      <c r="D15" s="69">
        <f>2*ROUNDUP(4.4/0.15/12,0)</f>
        <v>6</v>
      </c>
      <c r="E15" s="70"/>
      <c r="F15" s="71"/>
      <c r="G15" s="72">
        <v>7.6</v>
      </c>
      <c r="H15" s="73"/>
      <c r="I15" s="95">
        <v>0.154</v>
      </c>
      <c r="J15" s="96"/>
      <c r="K15" s="17">
        <f t="shared" ref="K15:K19" si="1">D15*G15*I15</f>
        <v>7.0223999999999993</v>
      </c>
      <c r="L15" s="23"/>
      <c r="M15" s="24"/>
      <c r="N15" s="25"/>
      <c r="O15" s="21" t="s">
        <v>58</v>
      </c>
      <c r="Q15" s="22"/>
    </row>
    <row r="16" spans="1:19" s="6" customFormat="1" ht="15" customHeight="1">
      <c r="A16" s="88"/>
      <c r="B16" s="70"/>
      <c r="C16" s="71"/>
      <c r="D16" s="69">
        <f>2*ROUNDUP(5.83/0.15/12,0)</f>
        <v>8</v>
      </c>
      <c r="E16" s="70"/>
      <c r="F16" s="71"/>
      <c r="G16" s="72">
        <v>7.6</v>
      </c>
      <c r="H16" s="73"/>
      <c r="I16" s="95">
        <v>0.154</v>
      </c>
      <c r="J16" s="96"/>
      <c r="K16" s="17">
        <f t="shared" si="1"/>
        <v>9.3631999999999991</v>
      </c>
      <c r="L16" s="18"/>
      <c r="M16" s="19"/>
      <c r="N16" s="20"/>
      <c r="O16" s="21" t="s">
        <v>59</v>
      </c>
      <c r="Q16" s="22"/>
    </row>
    <row r="17" spans="1:19" s="6" customFormat="1" ht="15" customHeight="1">
      <c r="A17" s="88"/>
      <c r="B17" s="70"/>
      <c r="C17" s="71"/>
      <c r="D17" s="69">
        <f>ROUNDUP(54/0.15,0)</f>
        <v>360</v>
      </c>
      <c r="E17" s="70"/>
      <c r="F17" s="71"/>
      <c r="G17" s="72">
        <v>0.94</v>
      </c>
      <c r="H17" s="73"/>
      <c r="I17" s="95">
        <v>0.154</v>
      </c>
      <c r="J17" s="96"/>
      <c r="K17" s="17">
        <f t="shared" si="1"/>
        <v>52.113599999999998</v>
      </c>
      <c r="L17" s="23"/>
      <c r="M17" s="24"/>
      <c r="N17" s="25"/>
      <c r="O17" s="21" t="s">
        <v>92</v>
      </c>
      <c r="Q17" s="22"/>
    </row>
    <row r="18" spans="1:19" s="6" customFormat="1" ht="15" customHeight="1">
      <c r="A18" s="88"/>
      <c r="B18" s="70"/>
      <c r="C18" s="71"/>
      <c r="D18" s="69">
        <f>ROUNDUP(14*(0.6+0.6)/0.15,0)</f>
        <v>112</v>
      </c>
      <c r="E18" s="70"/>
      <c r="F18" s="71"/>
      <c r="G18" s="72">
        <v>0.94</v>
      </c>
      <c r="H18" s="73"/>
      <c r="I18" s="95">
        <v>0.154</v>
      </c>
      <c r="J18" s="96"/>
      <c r="K18" s="17">
        <f t="shared" si="1"/>
        <v>16.21312</v>
      </c>
      <c r="L18" s="23"/>
      <c r="M18" s="24"/>
      <c r="N18" s="25"/>
      <c r="O18" s="21" t="s">
        <v>97</v>
      </c>
      <c r="Q18" s="22"/>
    </row>
    <row r="19" spans="1:19" s="6" customFormat="1" ht="15" customHeight="1">
      <c r="A19" s="88"/>
      <c r="B19" s="70"/>
      <c r="C19" s="71"/>
      <c r="D19" s="69">
        <f>ROUNDUP(54/0.15,0)</f>
        <v>360</v>
      </c>
      <c r="E19" s="70"/>
      <c r="F19" s="71"/>
      <c r="G19" s="72">
        <v>0.94</v>
      </c>
      <c r="H19" s="73"/>
      <c r="I19" s="95">
        <v>0.154</v>
      </c>
      <c r="J19" s="96"/>
      <c r="K19" s="17">
        <f t="shared" si="1"/>
        <v>52.113599999999998</v>
      </c>
      <c r="L19" s="23"/>
      <c r="M19" s="24"/>
      <c r="N19" s="25"/>
      <c r="O19" s="21" t="s">
        <v>77</v>
      </c>
      <c r="Q19" s="22"/>
      <c r="S19" s="22"/>
    </row>
    <row r="20" spans="1:19" s="6" customFormat="1" ht="15" customHeight="1">
      <c r="A20" s="88"/>
      <c r="B20" s="70"/>
      <c r="C20" s="71"/>
      <c r="D20" s="69">
        <f>ROUNDUP(294/0.15,0)</f>
        <v>1960</v>
      </c>
      <c r="E20" s="70"/>
      <c r="F20" s="71"/>
      <c r="G20" s="72">
        <v>0.94</v>
      </c>
      <c r="H20" s="73"/>
      <c r="I20" s="95">
        <v>0.154</v>
      </c>
      <c r="J20" s="96"/>
      <c r="K20" s="17">
        <f t="shared" ref="K20:K21" si="2">D20*G20*I20</f>
        <v>283.72959999999995</v>
      </c>
      <c r="L20" s="23"/>
      <c r="M20" s="24"/>
      <c r="N20" s="25"/>
      <c r="O20" s="21" t="s">
        <v>95</v>
      </c>
      <c r="Q20" s="22"/>
      <c r="S20" s="22"/>
    </row>
    <row r="21" spans="1:19" s="6" customFormat="1" ht="15" customHeight="1">
      <c r="A21" s="88"/>
      <c r="B21" s="70"/>
      <c r="C21" s="71"/>
      <c r="D21" s="69">
        <f>ROUNDUP(134*(2.2+0.6)/0.15,0)</f>
        <v>2502</v>
      </c>
      <c r="E21" s="70"/>
      <c r="F21" s="71"/>
      <c r="G21" s="72">
        <v>0.94</v>
      </c>
      <c r="H21" s="73"/>
      <c r="I21" s="95">
        <v>0.154</v>
      </c>
      <c r="J21" s="96"/>
      <c r="K21" s="17">
        <f t="shared" si="2"/>
        <v>362.18951999999996</v>
      </c>
      <c r="L21" s="18">
        <v>7.99</v>
      </c>
      <c r="M21" s="19">
        <f>TRUNC((K21*L21),2)</f>
        <v>2893.89</v>
      </c>
      <c r="N21" s="20"/>
      <c r="O21" s="21" t="s">
        <v>98</v>
      </c>
      <c r="Q21" s="22"/>
      <c r="S21" s="22"/>
    </row>
    <row r="22" spans="1:19" s="6" customFormat="1" ht="15" customHeight="1">
      <c r="A22" s="88"/>
      <c r="B22" s="70"/>
      <c r="C22" s="71"/>
      <c r="D22" s="69">
        <f>ROUNDUP(294/0.15,0)</f>
        <v>1960</v>
      </c>
      <c r="E22" s="70"/>
      <c r="F22" s="71"/>
      <c r="G22" s="72">
        <v>0.94</v>
      </c>
      <c r="H22" s="73"/>
      <c r="I22" s="95">
        <v>0.154</v>
      </c>
      <c r="J22" s="96"/>
      <c r="K22" s="17">
        <f t="shared" ref="K22:K24" si="3">D22*G22*I22</f>
        <v>283.72959999999995</v>
      </c>
      <c r="L22" s="23">
        <v>7.99</v>
      </c>
      <c r="M22" s="24">
        <f>TRUNC((K22*L22),2)</f>
        <v>2266.9899999999998</v>
      </c>
      <c r="N22" s="25"/>
      <c r="O22" s="21" t="s">
        <v>96</v>
      </c>
      <c r="Q22" s="22"/>
      <c r="S22" s="22"/>
    </row>
    <row r="23" spans="1:19" s="6" customFormat="1" ht="15" customHeight="1">
      <c r="A23" s="88"/>
      <c r="B23" s="70"/>
      <c r="C23" s="71"/>
      <c r="D23" s="69">
        <f>ROUNDUP(67/0.15,0)</f>
        <v>447</v>
      </c>
      <c r="E23" s="70"/>
      <c r="F23" s="71"/>
      <c r="G23" s="72">
        <v>0.94</v>
      </c>
      <c r="H23" s="73"/>
      <c r="I23" s="95">
        <v>0.154</v>
      </c>
      <c r="J23" s="96"/>
      <c r="K23" s="17">
        <f t="shared" si="3"/>
        <v>64.707719999999995</v>
      </c>
      <c r="L23" s="23"/>
      <c r="M23" s="24"/>
      <c r="N23" s="25"/>
      <c r="O23" s="21" t="s">
        <v>93</v>
      </c>
      <c r="Q23" s="22"/>
      <c r="S23" s="22"/>
    </row>
    <row r="24" spans="1:19" s="6" customFormat="1" ht="15" customHeight="1">
      <c r="A24" s="88"/>
      <c r="B24" s="70"/>
      <c r="C24" s="71"/>
      <c r="D24" s="69">
        <f>ROUNDUP(31*(0.2+0.6)/0.15,0)</f>
        <v>166</v>
      </c>
      <c r="E24" s="70"/>
      <c r="F24" s="71"/>
      <c r="G24" s="72">
        <v>0.94</v>
      </c>
      <c r="H24" s="73"/>
      <c r="I24" s="95">
        <v>0.154</v>
      </c>
      <c r="J24" s="96"/>
      <c r="K24" s="17">
        <f t="shared" si="3"/>
        <v>24.030159999999999</v>
      </c>
      <c r="L24" s="23"/>
      <c r="M24" s="24"/>
      <c r="N24" s="25"/>
      <c r="O24" s="21" t="s">
        <v>99</v>
      </c>
      <c r="Q24" s="22"/>
      <c r="S24" s="22"/>
    </row>
    <row r="25" spans="1:19" s="6" customFormat="1" ht="15" customHeight="1">
      <c r="A25" s="69">
        <v>148</v>
      </c>
      <c r="B25" s="70"/>
      <c r="C25" s="71"/>
      <c r="D25" s="69"/>
      <c r="E25" s="70"/>
      <c r="F25" s="71"/>
      <c r="G25" s="72"/>
      <c r="H25" s="73"/>
      <c r="I25" s="74"/>
      <c r="J25" s="75"/>
      <c r="K25" s="17">
        <f t="shared" ref="K25:K26" si="4">A25</f>
        <v>148</v>
      </c>
      <c r="L25" s="18"/>
      <c r="M25" s="19"/>
      <c r="N25" s="20"/>
      <c r="O25" s="21" t="s">
        <v>115</v>
      </c>
      <c r="Q25" s="22"/>
      <c r="S25" s="22"/>
    </row>
    <row r="26" spans="1:19" s="6" customFormat="1" ht="15" customHeight="1">
      <c r="A26" s="69">
        <v>15</v>
      </c>
      <c r="B26" s="70"/>
      <c r="C26" s="71"/>
      <c r="D26" s="69"/>
      <c r="E26" s="70"/>
      <c r="F26" s="71"/>
      <c r="G26" s="72"/>
      <c r="H26" s="73"/>
      <c r="I26" s="74"/>
      <c r="J26" s="75"/>
      <c r="K26" s="17">
        <f t="shared" si="4"/>
        <v>15</v>
      </c>
      <c r="L26" s="23"/>
      <c r="M26" s="24"/>
      <c r="N26" s="25"/>
      <c r="O26" s="21" t="s">
        <v>116</v>
      </c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TRUNC(SUM(K10:K47),2)</f>
        <v>3818.23</v>
      </c>
      <c r="K48" s="106"/>
      <c r="L48" s="27"/>
      <c r="M48" s="28" t="e">
        <f>SUM(#REF!)</f>
        <v>#REF!</v>
      </c>
      <c r="N48" s="30"/>
      <c r="O48" s="30">
        <f>J48</f>
        <v>3818.23</v>
      </c>
    </row>
    <row r="49" spans="1:13">
      <c r="A49" s="31"/>
      <c r="B49" s="32"/>
    </row>
    <row r="50" spans="1:13">
      <c r="M50" s="34"/>
    </row>
  </sheetData>
  <mergeCells count="164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H8"/>
    <mergeCell ref="I8:J9"/>
    <mergeCell ref="K8:L9"/>
    <mergeCell ref="M8:M9"/>
    <mergeCell ref="D9:F9"/>
    <mergeCell ref="G9:H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Planilha10">
    <tabColor theme="0" tint="-4.9989318521683403E-2"/>
  </sheetPr>
  <dimension ref="A1:S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6.8554687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94971</v>
      </c>
      <c r="D5" s="89" t="s">
        <v>29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33</v>
      </c>
      <c r="B8" s="84"/>
      <c r="C8" s="84"/>
      <c r="D8" s="101"/>
      <c r="E8" s="102"/>
      <c r="F8" s="102"/>
      <c r="G8" s="102"/>
      <c r="H8" s="103"/>
      <c r="I8" s="84" t="s">
        <v>65</v>
      </c>
      <c r="J8" s="84"/>
      <c r="K8" s="84" t="s">
        <v>12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101" t="s">
        <v>55</v>
      </c>
      <c r="E9" s="102"/>
      <c r="F9" s="103"/>
      <c r="G9" s="104" t="s">
        <v>60</v>
      </c>
      <c r="H9" s="105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69</v>
      </c>
      <c r="B10" s="70"/>
      <c r="C10" s="71"/>
      <c r="D10" s="69"/>
      <c r="E10" s="70"/>
      <c r="F10" s="71"/>
      <c r="G10" s="76"/>
      <c r="H10" s="77"/>
      <c r="I10" s="74"/>
      <c r="J10" s="75"/>
      <c r="K10" s="17">
        <f>A10</f>
        <v>69</v>
      </c>
      <c r="L10" s="18"/>
      <c r="M10" s="19"/>
      <c r="N10" s="20"/>
      <c r="O10" s="21" t="s">
        <v>39</v>
      </c>
      <c r="Q10" s="22"/>
      <c r="R10" s="11"/>
      <c r="S10" s="22"/>
    </row>
    <row r="11" spans="1:19" s="6" customFormat="1" ht="15" customHeight="1">
      <c r="A11" s="88">
        <v>85.5</v>
      </c>
      <c r="B11" s="70"/>
      <c r="C11" s="71"/>
      <c r="D11" s="69"/>
      <c r="E11" s="70"/>
      <c r="F11" s="71"/>
      <c r="G11" s="72"/>
      <c r="H11" s="73"/>
      <c r="I11" s="74"/>
      <c r="J11" s="75"/>
      <c r="K11" s="17">
        <f t="shared" ref="K11" si="0">A11</f>
        <v>85.5</v>
      </c>
      <c r="L11" s="23"/>
      <c r="M11" s="24"/>
      <c r="N11" s="25"/>
      <c r="O11" s="21" t="s">
        <v>52</v>
      </c>
      <c r="Q11" s="22"/>
      <c r="R11" s="11"/>
      <c r="S11" s="22"/>
    </row>
    <row r="12" spans="1:19" s="6" customFormat="1" ht="15" customHeight="1">
      <c r="A12" s="88">
        <v>43.5</v>
      </c>
      <c r="B12" s="70"/>
      <c r="C12" s="71"/>
      <c r="D12" s="69"/>
      <c r="E12" s="70"/>
      <c r="F12" s="71"/>
      <c r="G12" s="72"/>
      <c r="H12" s="73"/>
      <c r="I12" s="74"/>
      <c r="J12" s="75"/>
      <c r="K12" s="17">
        <f t="shared" ref="K12" si="1">A12</f>
        <v>43.5</v>
      </c>
      <c r="L12" s="23"/>
      <c r="M12" s="24"/>
      <c r="N12" s="25"/>
      <c r="O12" s="21" t="s">
        <v>40</v>
      </c>
      <c r="Q12" s="22"/>
      <c r="R12" s="11"/>
      <c r="S12" s="22"/>
    </row>
    <row r="13" spans="1:19" s="6" customFormat="1" ht="15" customHeight="1">
      <c r="A13" s="88">
        <v>88</v>
      </c>
      <c r="B13" s="70"/>
      <c r="C13" s="71"/>
      <c r="D13" s="69"/>
      <c r="E13" s="70"/>
      <c r="F13" s="71"/>
      <c r="G13" s="72"/>
      <c r="H13" s="73"/>
      <c r="I13" s="74"/>
      <c r="J13" s="75"/>
      <c r="K13" s="17">
        <f>A13</f>
        <v>88</v>
      </c>
      <c r="L13" s="23"/>
      <c r="M13" s="24"/>
      <c r="N13" s="25"/>
      <c r="O13" s="21" t="s">
        <v>53</v>
      </c>
      <c r="Q13" s="22"/>
      <c r="R13" s="11"/>
      <c r="S13" s="22"/>
    </row>
    <row r="14" spans="1:19" s="6" customFormat="1" ht="15" customHeight="1">
      <c r="A14" s="88"/>
      <c r="B14" s="70"/>
      <c r="C14" s="71"/>
      <c r="D14" s="69">
        <v>5.83</v>
      </c>
      <c r="E14" s="70"/>
      <c r="F14" s="71"/>
      <c r="G14" s="72">
        <v>7.6</v>
      </c>
      <c r="H14" s="73"/>
      <c r="I14" s="74">
        <f>0.05*1.25</f>
        <v>6.25E-2</v>
      </c>
      <c r="J14" s="75"/>
      <c r="K14" s="17">
        <f>D14*G14*I14</f>
        <v>2.76925</v>
      </c>
      <c r="L14" s="23"/>
      <c r="M14" s="24"/>
      <c r="N14" s="25"/>
      <c r="O14" s="21" t="s">
        <v>66</v>
      </c>
      <c r="Q14" s="22"/>
      <c r="S14" s="22"/>
    </row>
    <row r="15" spans="1:19" s="6" customFormat="1" ht="15" customHeight="1">
      <c r="A15" s="88"/>
      <c r="B15" s="70"/>
      <c r="C15" s="71"/>
      <c r="D15" s="69">
        <v>5.83</v>
      </c>
      <c r="E15" s="70"/>
      <c r="F15" s="71"/>
      <c r="G15" s="72">
        <v>7.6</v>
      </c>
      <c r="H15" s="73"/>
      <c r="I15" s="74">
        <f t="shared" ref="I15:I16" si="2">0.05*1.25</f>
        <v>6.25E-2</v>
      </c>
      <c r="J15" s="75"/>
      <c r="K15" s="17">
        <f t="shared" ref="K15:K20" si="3">D15*G15*I15</f>
        <v>2.76925</v>
      </c>
      <c r="L15" s="23"/>
      <c r="M15" s="24"/>
      <c r="N15" s="25"/>
      <c r="O15" s="21" t="s">
        <v>67</v>
      </c>
      <c r="Q15" s="22"/>
    </row>
    <row r="16" spans="1:19" s="6" customFormat="1" ht="15" customHeight="1">
      <c r="A16" s="88"/>
      <c r="B16" s="70"/>
      <c r="C16" s="71"/>
      <c r="D16" s="69">
        <v>4.4000000000000004</v>
      </c>
      <c r="E16" s="70"/>
      <c r="F16" s="71"/>
      <c r="G16" s="72">
        <v>7.6</v>
      </c>
      <c r="H16" s="73"/>
      <c r="I16" s="74">
        <f t="shared" si="2"/>
        <v>6.25E-2</v>
      </c>
      <c r="J16" s="75"/>
      <c r="K16" s="17">
        <f t="shared" si="3"/>
        <v>2.09</v>
      </c>
      <c r="L16" s="18"/>
      <c r="M16" s="19"/>
      <c r="N16" s="20"/>
      <c r="O16" s="21" t="s">
        <v>68</v>
      </c>
      <c r="Q16" s="22"/>
    </row>
    <row r="17" spans="1:19" s="6" customFormat="1" ht="15" customHeight="1">
      <c r="A17" s="88"/>
      <c r="B17" s="70"/>
      <c r="C17" s="71"/>
      <c r="D17" s="69">
        <v>54</v>
      </c>
      <c r="E17" s="70"/>
      <c r="F17" s="71"/>
      <c r="G17" s="72">
        <v>0.15</v>
      </c>
      <c r="H17" s="73"/>
      <c r="I17" s="74">
        <v>0.3</v>
      </c>
      <c r="J17" s="75"/>
      <c r="K17" s="17">
        <f t="shared" si="3"/>
        <v>2.4299999999999997</v>
      </c>
      <c r="L17" s="23"/>
      <c r="M17" s="24"/>
      <c r="N17" s="25"/>
      <c r="O17" s="21" t="s">
        <v>75</v>
      </c>
      <c r="Q17" s="22"/>
    </row>
    <row r="18" spans="1:19" s="6" customFormat="1" ht="15" customHeight="1">
      <c r="A18" s="88"/>
      <c r="B18" s="70"/>
      <c r="C18" s="71"/>
      <c r="D18" s="69">
        <f>14*(0.6+0.6)</f>
        <v>16.8</v>
      </c>
      <c r="E18" s="70"/>
      <c r="F18" s="71"/>
      <c r="G18" s="72">
        <v>0.15</v>
      </c>
      <c r="H18" s="73"/>
      <c r="I18" s="74">
        <v>0.3</v>
      </c>
      <c r="J18" s="75"/>
      <c r="K18" s="17">
        <f t="shared" si="3"/>
        <v>0.75600000000000001</v>
      </c>
      <c r="L18" s="23"/>
      <c r="M18" s="24"/>
      <c r="N18" s="25"/>
      <c r="O18" s="21" t="s">
        <v>78</v>
      </c>
      <c r="Q18" s="22"/>
    </row>
    <row r="19" spans="1:19" s="6" customFormat="1" ht="15" customHeight="1">
      <c r="A19" s="88"/>
      <c r="B19" s="70"/>
      <c r="C19" s="71"/>
      <c r="D19" s="69">
        <v>54</v>
      </c>
      <c r="E19" s="70"/>
      <c r="F19" s="71"/>
      <c r="G19" s="72">
        <v>0.15</v>
      </c>
      <c r="H19" s="73"/>
      <c r="I19" s="74">
        <v>0.3</v>
      </c>
      <c r="J19" s="75"/>
      <c r="K19" s="17">
        <f t="shared" si="3"/>
        <v>2.4299999999999997</v>
      </c>
      <c r="L19" s="23"/>
      <c r="M19" s="24"/>
      <c r="N19" s="25"/>
      <c r="O19" s="21" t="s">
        <v>76</v>
      </c>
      <c r="Q19" s="22"/>
      <c r="S19" s="22"/>
    </row>
    <row r="20" spans="1:19" s="6" customFormat="1" ht="15" customHeight="1">
      <c r="A20" s="88"/>
      <c r="B20" s="70"/>
      <c r="C20" s="71"/>
      <c r="D20" s="69">
        <f>0.6*14</f>
        <v>8.4</v>
      </c>
      <c r="E20" s="70"/>
      <c r="F20" s="71"/>
      <c r="G20" s="72">
        <v>0.6</v>
      </c>
      <c r="H20" s="73"/>
      <c r="I20" s="74">
        <v>0.6</v>
      </c>
      <c r="J20" s="75"/>
      <c r="K20" s="17">
        <f t="shared" si="3"/>
        <v>3.024</v>
      </c>
      <c r="L20" s="23"/>
      <c r="M20" s="24"/>
      <c r="N20" s="25"/>
      <c r="O20" s="25" t="s">
        <v>100</v>
      </c>
      <c r="Q20" s="22"/>
      <c r="S20" s="22"/>
    </row>
    <row r="21" spans="1:19" s="6" customFormat="1" ht="15" customHeight="1">
      <c r="A21" s="88"/>
      <c r="B21" s="70"/>
      <c r="C21" s="71"/>
      <c r="D21" s="69">
        <v>293.5</v>
      </c>
      <c r="E21" s="70"/>
      <c r="F21" s="71"/>
      <c r="G21" s="72">
        <v>0.15</v>
      </c>
      <c r="H21" s="73"/>
      <c r="I21" s="74">
        <v>0.3</v>
      </c>
      <c r="J21" s="75"/>
      <c r="K21" s="17">
        <f t="shared" ref="K21:K24" si="4">D21*G21*I21</f>
        <v>13.2075</v>
      </c>
      <c r="L21" s="18">
        <v>7.99</v>
      </c>
      <c r="M21" s="19">
        <f>TRUNC((K21*L21),2)</f>
        <v>105.52</v>
      </c>
      <c r="N21" s="20"/>
      <c r="O21" s="21" t="s">
        <v>90</v>
      </c>
      <c r="Q21" s="22"/>
      <c r="S21" s="22"/>
    </row>
    <row r="22" spans="1:19" s="6" customFormat="1" ht="15" customHeight="1">
      <c r="A22" s="88"/>
      <c r="B22" s="70"/>
      <c r="C22" s="71"/>
      <c r="D22" s="69">
        <f>134*(2.2+0.6)</f>
        <v>375.20000000000005</v>
      </c>
      <c r="E22" s="70"/>
      <c r="F22" s="71"/>
      <c r="G22" s="72">
        <v>0.15</v>
      </c>
      <c r="H22" s="73"/>
      <c r="I22" s="74">
        <v>0.3</v>
      </c>
      <c r="J22" s="75"/>
      <c r="K22" s="17">
        <f t="shared" si="4"/>
        <v>16.884</v>
      </c>
      <c r="L22" s="23">
        <v>7.99</v>
      </c>
      <c r="M22" s="24">
        <f>TRUNC((K22*L22),2)</f>
        <v>134.9</v>
      </c>
      <c r="N22" s="25"/>
      <c r="O22" s="21" t="s">
        <v>102</v>
      </c>
      <c r="Q22" s="22"/>
      <c r="S22" s="22"/>
    </row>
    <row r="23" spans="1:19" s="6" customFormat="1" ht="15" customHeight="1">
      <c r="A23" s="88"/>
      <c r="B23" s="70"/>
      <c r="C23" s="71"/>
      <c r="D23" s="69">
        <v>293.5</v>
      </c>
      <c r="E23" s="70"/>
      <c r="F23" s="71"/>
      <c r="G23" s="72">
        <v>0.15</v>
      </c>
      <c r="H23" s="73"/>
      <c r="I23" s="74">
        <v>0.3</v>
      </c>
      <c r="J23" s="75"/>
      <c r="K23" s="17">
        <f t="shared" si="4"/>
        <v>13.2075</v>
      </c>
      <c r="L23" s="23"/>
      <c r="M23" s="24"/>
      <c r="N23" s="25"/>
      <c r="O23" s="21" t="s">
        <v>83</v>
      </c>
      <c r="Q23" s="22"/>
      <c r="S23" s="22"/>
    </row>
    <row r="24" spans="1:19" s="6" customFormat="1" ht="15" customHeight="1">
      <c r="A24" s="88"/>
      <c r="B24" s="70"/>
      <c r="C24" s="71"/>
      <c r="D24" s="69">
        <f>0.6*134</f>
        <v>80.399999999999991</v>
      </c>
      <c r="E24" s="70"/>
      <c r="F24" s="71"/>
      <c r="G24" s="72">
        <v>0.6</v>
      </c>
      <c r="H24" s="73"/>
      <c r="I24" s="74">
        <v>0.6</v>
      </c>
      <c r="J24" s="75"/>
      <c r="K24" s="17">
        <f t="shared" si="4"/>
        <v>28.943999999999996</v>
      </c>
      <c r="L24" s="23"/>
      <c r="M24" s="24"/>
      <c r="N24" s="25"/>
      <c r="O24" s="25" t="s">
        <v>101</v>
      </c>
      <c r="Q24" s="22"/>
      <c r="S24" s="22"/>
    </row>
    <row r="25" spans="1:19" s="6" customFormat="1" ht="15" customHeight="1">
      <c r="A25" s="88"/>
      <c r="B25" s="70"/>
      <c r="C25" s="71"/>
      <c r="D25" s="69">
        <v>67</v>
      </c>
      <c r="E25" s="70"/>
      <c r="F25" s="71"/>
      <c r="G25" s="72">
        <v>0.15</v>
      </c>
      <c r="H25" s="73"/>
      <c r="I25" s="74">
        <v>0.3</v>
      </c>
      <c r="J25" s="75"/>
      <c r="K25" s="17">
        <f t="shared" ref="K25" si="5">D25*G25*I25</f>
        <v>3.0149999999999997</v>
      </c>
      <c r="L25" s="18"/>
      <c r="M25" s="19"/>
      <c r="N25" s="20"/>
      <c r="O25" s="21" t="s">
        <v>91</v>
      </c>
      <c r="Q25" s="22"/>
      <c r="S25" s="22"/>
    </row>
    <row r="26" spans="1:19" s="6" customFormat="1" ht="15" customHeight="1">
      <c r="A26" s="88"/>
      <c r="B26" s="70"/>
      <c r="C26" s="71"/>
      <c r="D26" s="69">
        <f>31*(0.2+0.6)</f>
        <v>24.8</v>
      </c>
      <c r="E26" s="70"/>
      <c r="F26" s="71"/>
      <c r="G26" s="72">
        <v>0.15</v>
      </c>
      <c r="H26" s="73"/>
      <c r="I26" s="74">
        <v>0.3</v>
      </c>
      <c r="J26" s="75"/>
      <c r="K26" s="17">
        <f t="shared" ref="K26" si="6">D26*G26*I26</f>
        <v>1.1159999999999999</v>
      </c>
      <c r="L26" s="23"/>
      <c r="M26" s="24"/>
      <c r="N26" s="25"/>
      <c r="O26" s="21" t="s">
        <v>103</v>
      </c>
      <c r="Q26" s="22"/>
      <c r="S26" s="22"/>
    </row>
    <row r="27" spans="1:19" s="6" customFormat="1" ht="15" customHeight="1">
      <c r="A27" s="88"/>
      <c r="B27" s="70"/>
      <c r="C27" s="71"/>
      <c r="D27" s="69">
        <f>0.6*31</f>
        <v>18.599999999999998</v>
      </c>
      <c r="E27" s="70"/>
      <c r="F27" s="71"/>
      <c r="G27" s="72">
        <v>0.6</v>
      </c>
      <c r="H27" s="73"/>
      <c r="I27" s="74">
        <v>0.6</v>
      </c>
      <c r="J27" s="75"/>
      <c r="K27" s="17">
        <f t="shared" ref="K27" si="7">D27*G27*I27</f>
        <v>6.6959999999999988</v>
      </c>
      <c r="L27" s="23"/>
      <c r="M27" s="24"/>
      <c r="N27" s="25"/>
      <c r="O27" s="25" t="s">
        <v>104</v>
      </c>
      <c r="Q27" s="22"/>
      <c r="S27" s="22"/>
    </row>
    <row r="28" spans="1:19" s="6" customFormat="1" ht="15" customHeight="1">
      <c r="A28" s="69">
        <v>11.2</v>
      </c>
      <c r="B28" s="70"/>
      <c r="C28" s="71"/>
      <c r="D28" s="69"/>
      <c r="E28" s="70"/>
      <c r="F28" s="71"/>
      <c r="G28" s="72"/>
      <c r="H28" s="73"/>
      <c r="I28" s="74"/>
      <c r="J28" s="75"/>
      <c r="K28" s="17">
        <f t="shared" ref="K28:K29" si="8">A28</f>
        <v>11.2</v>
      </c>
      <c r="L28" s="23"/>
      <c r="M28" s="24"/>
      <c r="N28" s="25"/>
      <c r="O28" s="21" t="s">
        <v>115</v>
      </c>
      <c r="Q28" s="22"/>
      <c r="S28" s="22"/>
    </row>
    <row r="29" spans="1:19" s="6" customFormat="1" ht="15" customHeight="1">
      <c r="A29" s="69">
        <v>4.13</v>
      </c>
      <c r="B29" s="70"/>
      <c r="C29" s="71"/>
      <c r="D29" s="69"/>
      <c r="E29" s="70"/>
      <c r="F29" s="71"/>
      <c r="G29" s="72"/>
      <c r="H29" s="73"/>
      <c r="I29" s="74"/>
      <c r="J29" s="75"/>
      <c r="K29" s="17">
        <f t="shared" si="8"/>
        <v>4.13</v>
      </c>
      <c r="L29" s="23"/>
      <c r="M29" s="24"/>
      <c r="N29" s="25"/>
      <c r="O29" s="21" t="s">
        <v>116</v>
      </c>
      <c r="Q29" s="22"/>
      <c r="S29" s="22"/>
    </row>
    <row r="30" spans="1:19" s="6" customFormat="1" ht="15" customHeight="1">
      <c r="A30" s="69"/>
      <c r="B30" s="70"/>
      <c r="C30" s="71"/>
      <c r="D30" s="69">
        <v>12</v>
      </c>
      <c r="E30" s="70"/>
      <c r="F30" s="71"/>
      <c r="G30" s="72">
        <v>1.8</v>
      </c>
      <c r="H30" s="73"/>
      <c r="I30" s="74">
        <v>0.13</v>
      </c>
      <c r="J30" s="75"/>
      <c r="K30" s="17">
        <f t="shared" ref="K30" si="9">D30*G30*I30</f>
        <v>2.8080000000000003</v>
      </c>
      <c r="L30" s="23"/>
      <c r="M30" s="24"/>
      <c r="N30" s="25"/>
      <c r="O30" s="25" t="s">
        <v>117</v>
      </c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403.47649999999993</v>
      </c>
      <c r="K48" s="67"/>
      <c r="L48" s="27"/>
      <c r="M48" s="28" t="e">
        <f>SUM(#REF!)</f>
        <v>#REF!</v>
      </c>
      <c r="N48" s="30"/>
      <c r="O48" s="30">
        <f>J48</f>
        <v>403.47649999999993</v>
      </c>
    </row>
    <row r="49" spans="1:13">
      <c r="A49" s="31"/>
      <c r="B49" s="32"/>
    </row>
    <row r="50" spans="1:13">
      <c r="M50" s="34"/>
    </row>
  </sheetData>
  <mergeCells count="164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H8"/>
    <mergeCell ref="I8:J9"/>
    <mergeCell ref="K8:L9"/>
    <mergeCell ref="M8:M9"/>
    <mergeCell ref="D9:F9"/>
    <mergeCell ref="G9:H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140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101964</v>
      </c>
      <c r="D5" s="89" t="s">
        <v>30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7</v>
      </c>
      <c r="B8" s="84"/>
      <c r="C8" s="84"/>
      <c r="D8" s="101" t="s">
        <v>11</v>
      </c>
      <c r="E8" s="102"/>
      <c r="F8" s="102"/>
      <c r="G8" s="102"/>
      <c r="H8" s="103"/>
      <c r="I8" s="84"/>
      <c r="J8" s="84"/>
      <c r="K8" s="84" t="s">
        <v>22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101" t="s">
        <v>4</v>
      </c>
      <c r="E9" s="102"/>
      <c r="F9" s="103"/>
      <c r="G9" s="104" t="s">
        <v>5</v>
      </c>
      <c r="H9" s="105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1</v>
      </c>
      <c r="B10" s="70"/>
      <c r="C10" s="71"/>
      <c r="D10" s="69">
        <v>5.83</v>
      </c>
      <c r="E10" s="70"/>
      <c r="F10" s="71"/>
      <c r="G10" s="72">
        <v>7.6</v>
      </c>
      <c r="H10" s="73"/>
      <c r="I10" s="74"/>
      <c r="J10" s="75"/>
      <c r="K10" s="17">
        <f>A10*D10*G10</f>
        <v>44.308</v>
      </c>
      <c r="L10" s="18"/>
      <c r="M10" s="19"/>
      <c r="N10" s="20"/>
      <c r="O10" s="21" t="s">
        <v>57</v>
      </c>
      <c r="Q10" s="22"/>
      <c r="R10" s="11"/>
      <c r="S10" s="22"/>
    </row>
    <row r="11" spans="1:19" s="6" customFormat="1" ht="15" customHeight="1">
      <c r="A11" s="88">
        <v>1</v>
      </c>
      <c r="B11" s="70"/>
      <c r="C11" s="71"/>
      <c r="D11" s="69">
        <v>5.83</v>
      </c>
      <c r="E11" s="70"/>
      <c r="F11" s="71"/>
      <c r="G11" s="72">
        <v>7.6</v>
      </c>
      <c r="H11" s="73"/>
      <c r="I11" s="74"/>
      <c r="J11" s="75"/>
      <c r="K11" s="17">
        <f t="shared" ref="K11:K14" si="0">A11*D11*G11</f>
        <v>44.308</v>
      </c>
      <c r="L11" s="23"/>
      <c r="M11" s="24"/>
      <c r="N11" s="25"/>
      <c r="O11" s="21" t="s">
        <v>58</v>
      </c>
      <c r="Q11" s="22"/>
      <c r="R11" s="11"/>
      <c r="S11" s="22"/>
    </row>
    <row r="12" spans="1:19" s="6" customFormat="1" ht="15" customHeight="1">
      <c r="A12" s="88">
        <v>1</v>
      </c>
      <c r="B12" s="70"/>
      <c r="C12" s="71"/>
      <c r="D12" s="69">
        <v>4.4000000000000004</v>
      </c>
      <c r="E12" s="70"/>
      <c r="F12" s="71"/>
      <c r="G12" s="72">
        <v>7.6</v>
      </c>
      <c r="H12" s="73"/>
      <c r="I12" s="74"/>
      <c r="J12" s="75"/>
      <c r="K12" s="17">
        <f t="shared" si="0"/>
        <v>33.44</v>
      </c>
      <c r="L12" s="23"/>
      <c r="M12" s="24"/>
      <c r="N12" s="25"/>
      <c r="O12" s="21" t="s">
        <v>59</v>
      </c>
      <c r="Q12" s="22"/>
      <c r="R12" s="11"/>
      <c r="S12" s="22"/>
    </row>
    <row r="13" spans="1:19" s="6" customFormat="1" ht="15" customHeight="1">
      <c r="A13" s="88">
        <v>1</v>
      </c>
      <c r="B13" s="70"/>
      <c r="C13" s="71"/>
      <c r="D13" s="69">
        <v>4.9000000000000004</v>
      </c>
      <c r="E13" s="70"/>
      <c r="F13" s="71"/>
      <c r="G13" s="72">
        <v>7.2</v>
      </c>
      <c r="H13" s="73"/>
      <c r="I13" s="74"/>
      <c r="J13" s="75"/>
      <c r="K13" s="17">
        <f t="shared" si="0"/>
        <v>35.28</v>
      </c>
      <c r="L13" s="23"/>
      <c r="M13" s="24"/>
      <c r="N13" s="25"/>
      <c r="O13" s="21" t="s">
        <v>112</v>
      </c>
      <c r="Q13" s="22"/>
      <c r="R13" s="11"/>
      <c r="S13" s="22"/>
    </row>
    <row r="14" spans="1:19" s="6" customFormat="1" ht="15" customHeight="1">
      <c r="A14" s="69">
        <v>1</v>
      </c>
      <c r="B14" s="70"/>
      <c r="C14" s="71"/>
      <c r="D14" s="69">
        <v>6.26</v>
      </c>
      <c r="E14" s="70"/>
      <c r="F14" s="71"/>
      <c r="G14" s="72">
        <v>2.85</v>
      </c>
      <c r="H14" s="73"/>
      <c r="I14" s="74"/>
      <c r="J14" s="75"/>
      <c r="K14" s="17">
        <f t="shared" si="0"/>
        <v>17.841000000000001</v>
      </c>
      <c r="L14" s="23"/>
      <c r="M14" s="24"/>
      <c r="N14" s="25"/>
      <c r="O14" s="21" t="s">
        <v>118</v>
      </c>
      <c r="Q14" s="22"/>
      <c r="S14" s="22"/>
    </row>
    <row r="15" spans="1:19" s="6" customFormat="1" ht="15" customHeight="1">
      <c r="A15" s="88"/>
      <c r="B15" s="70"/>
      <c r="C15" s="71"/>
      <c r="D15" s="69"/>
      <c r="E15" s="70"/>
      <c r="F15" s="71"/>
      <c r="G15" s="72"/>
      <c r="H15" s="73"/>
      <c r="I15" s="74"/>
      <c r="J15" s="75"/>
      <c r="K15" s="17"/>
      <c r="L15" s="23"/>
      <c r="M15" s="24"/>
      <c r="N15" s="25"/>
      <c r="O15" s="21"/>
      <c r="Q15" s="22"/>
    </row>
    <row r="16" spans="1:19" s="6" customFormat="1" ht="15" customHeight="1">
      <c r="A16" s="88"/>
      <c r="B16" s="70"/>
      <c r="C16" s="71"/>
      <c r="D16" s="69"/>
      <c r="E16" s="70"/>
      <c r="F16" s="71"/>
      <c r="G16" s="72"/>
      <c r="H16" s="73"/>
      <c r="I16" s="74"/>
      <c r="J16" s="75"/>
      <c r="K16" s="17"/>
      <c r="L16" s="18"/>
      <c r="M16" s="19"/>
      <c r="N16" s="20"/>
      <c r="O16" s="21"/>
      <c r="Q16" s="22"/>
    </row>
    <row r="17" spans="1:19" s="6" customFormat="1" ht="15" customHeight="1">
      <c r="A17" s="88"/>
      <c r="B17" s="70"/>
      <c r="C17" s="71"/>
      <c r="D17" s="69"/>
      <c r="E17" s="70"/>
      <c r="F17" s="71"/>
      <c r="G17" s="72"/>
      <c r="H17" s="73"/>
      <c r="I17" s="74"/>
      <c r="J17" s="75"/>
      <c r="K17" s="17"/>
      <c r="L17" s="23"/>
      <c r="M17" s="24"/>
      <c r="N17" s="25"/>
      <c r="O17" s="25"/>
      <c r="Q17" s="22"/>
    </row>
    <row r="18" spans="1:19" s="6" customFormat="1" ht="15" customHeight="1">
      <c r="A18" s="88"/>
      <c r="B18" s="70"/>
      <c r="C18" s="71"/>
      <c r="D18" s="69"/>
      <c r="E18" s="70"/>
      <c r="F18" s="71"/>
      <c r="G18" s="72"/>
      <c r="H18" s="73"/>
      <c r="I18" s="74"/>
      <c r="J18" s="75"/>
      <c r="K18" s="17"/>
      <c r="L18" s="23"/>
      <c r="M18" s="24"/>
      <c r="N18" s="25"/>
      <c r="O18" s="25"/>
      <c r="Q18" s="22"/>
    </row>
    <row r="19" spans="1:19" s="6" customFormat="1" ht="15" customHeight="1">
      <c r="A19" s="88"/>
      <c r="B19" s="70"/>
      <c r="C19" s="71"/>
      <c r="D19" s="69"/>
      <c r="E19" s="70"/>
      <c r="F19" s="71"/>
      <c r="G19" s="72"/>
      <c r="H19" s="73"/>
      <c r="I19" s="74"/>
      <c r="J19" s="75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88"/>
      <c r="B20" s="70"/>
      <c r="C20" s="71"/>
      <c r="D20" s="69"/>
      <c r="E20" s="70"/>
      <c r="F20" s="71"/>
      <c r="G20" s="72"/>
      <c r="H20" s="73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88"/>
      <c r="B21" s="70"/>
      <c r="C21" s="71"/>
      <c r="D21" s="69"/>
      <c r="E21" s="70"/>
      <c r="F21" s="71"/>
      <c r="G21" s="72"/>
      <c r="H21" s="73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88"/>
      <c r="B22" s="70"/>
      <c r="C22" s="71"/>
      <c r="D22" s="69"/>
      <c r="E22" s="70"/>
      <c r="F22" s="71"/>
      <c r="G22" s="72"/>
      <c r="H22" s="73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88"/>
      <c r="B23" s="70"/>
      <c r="C23" s="71"/>
      <c r="D23" s="69"/>
      <c r="E23" s="70"/>
      <c r="F23" s="71"/>
      <c r="G23" s="72"/>
      <c r="H23" s="73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175.17700000000002</v>
      </c>
      <c r="K48" s="67"/>
      <c r="L48" s="27"/>
      <c r="M48" s="28" t="e">
        <f>SUM(#REF!)</f>
        <v>#REF!</v>
      </c>
      <c r="N48" s="30"/>
      <c r="O48" s="30">
        <f>J48</f>
        <v>175.17700000000002</v>
      </c>
    </row>
    <row r="49" spans="1:13">
      <c r="A49" s="31"/>
      <c r="B49" s="32"/>
    </row>
    <row r="50" spans="1:13">
      <c r="M50" s="34"/>
    </row>
  </sheetData>
  <mergeCells count="164">
    <mergeCell ref="O7:O9"/>
    <mergeCell ref="A8:C9"/>
    <mergeCell ref="D8:H8"/>
    <mergeCell ref="I8:J9"/>
    <mergeCell ref="K8:L9"/>
    <mergeCell ref="M8:M9"/>
    <mergeCell ref="D9:F9"/>
    <mergeCell ref="G9:H9"/>
    <mergeCell ref="A10:C10"/>
    <mergeCell ref="D10:F10"/>
    <mergeCell ref="G10:H10"/>
    <mergeCell ref="I10:J10"/>
    <mergeCell ref="A11:C11"/>
    <mergeCell ref="D11:F11"/>
    <mergeCell ref="G11:H11"/>
    <mergeCell ref="I11:J11"/>
    <mergeCell ref="A7:M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D5:O5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14062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9.5703125" bestFit="1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101792</v>
      </c>
      <c r="D5" s="89" t="s">
        <v>72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69</v>
      </c>
      <c r="B8" s="84"/>
      <c r="C8" s="84"/>
      <c r="D8" s="101" t="s">
        <v>11</v>
      </c>
      <c r="E8" s="102"/>
      <c r="F8" s="102"/>
      <c r="G8" s="102"/>
      <c r="H8" s="103"/>
      <c r="I8" s="84"/>
      <c r="J8" s="84"/>
      <c r="K8" s="84" t="s">
        <v>70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101" t="s">
        <v>4</v>
      </c>
      <c r="E9" s="102"/>
      <c r="F9" s="103"/>
      <c r="G9" s="104" t="s">
        <v>5</v>
      </c>
      <c r="H9" s="105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0.14000000000000001</v>
      </c>
      <c r="B10" s="70"/>
      <c r="C10" s="71"/>
      <c r="D10" s="69">
        <v>5.83</v>
      </c>
      <c r="E10" s="70"/>
      <c r="F10" s="71"/>
      <c r="G10" s="72">
        <v>7.6</v>
      </c>
      <c r="H10" s="73"/>
      <c r="I10" s="74"/>
      <c r="J10" s="75"/>
      <c r="K10" s="17">
        <f>A10*D10*G10</f>
        <v>6.2031200000000002</v>
      </c>
      <c r="L10" s="18"/>
      <c r="M10" s="19"/>
      <c r="N10" s="20"/>
      <c r="O10" s="21" t="s">
        <v>57</v>
      </c>
      <c r="P10" s="6" t="s">
        <v>71</v>
      </c>
      <c r="Q10" s="42">
        <v>10.88</v>
      </c>
      <c r="R10" s="11"/>
      <c r="S10" s="22"/>
    </row>
    <row r="11" spans="1:19" s="6" customFormat="1" ht="15" customHeight="1">
      <c r="A11" s="88">
        <v>0.14000000000000001</v>
      </c>
      <c r="B11" s="70"/>
      <c r="C11" s="71"/>
      <c r="D11" s="69">
        <v>5.83</v>
      </c>
      <c r="E11" s="70"/>
      <c r="F11" s="71"/>
      <c r="G11" s="72">
        <v>7.6</v>
      </c>
      <c r="H11" s="73"/>
      <c r="I11" s="74"/>
      <c r="J11" s="75"/>
      <c r="K11" s="17">
        <f t="shared" ref="K11:K14" si="0">A11*D11*G11</f>
        <v>6.2031200000000002</v>
      </c>
      <c r="L11" s="23"/>
      <c r="M11" s="24"/>
      <c r="N11" s="25"/>
      <c r="O11" s="21" t="s">
        <v>58</v>
      </c>
      <c r="Q11" s="22"/>
      <c r="R11" s="11"/>
      <c r="S11" s="22"/>
    </row>
    <row r="12" spans="1:19" s="6" customFormat="1" ht="15" customHeight="1">
      <c r="A12" s="88">
        <v>0.14000000000000001</v>
      </c>
      <c r="B12" s="70"/>
      <c r="C12" s="71"/>
      <c r="D12" s="69">
        <v>4.4000000000000004</v>
      </c>
      <c r="E12" s="70"/>
      <c r="F12" s="71"/>
      <c r="G12" s="72">
        <v>7.6</v>
      </c>
      <c r="H12" s="73"/>
      <c r="I12" s="74"/>
      <c r="J12" s="75"/>
      <c r="K12" s="17">
        <f t="shared" si="0"/>
        <v>4.6816000000000004</v>
      </c>
      <c r="L12" s="23"/>
      <c r="M12" s="24"/>
      <c r="N12" s="25"/>
      <c r="O12" s="21" t="s">
        <v>59</v>
      </c>
      <c r="Q12" s="22"/>
      <c r="R12" s="11"/>
      <c r="S12" s="22"/>
    </row>
    <row r="13" spans="1:19" s="6" customFormat="1" ht="15" customHeight="1">
      <c r="A13" s="88">
        <v>0.14000000000000001</v>
      </c>
      <c r="B13" s="70"/>
      <c r="C13" s="71"/>
      <c r="D13" s="69">
        <v>4.9000000000000004</v>
      </c>
      <c r="E13" s="70"/>
      <c r="F13" s="71"/>
      <c r="G13" s="72">
        <v>7.2</v>
      </c>
      <c r="H13" s="73"/>
      <c r="I13" s="74"/>
      <c r="J13" s="75"/>
      <c r="K13" s="17">
        <f t="shared" si="0"/>
        <v>4.9392000000000014</v>
      </c>
      <c r="L13" s="23"/>
      <c r="M13" s="24"/>
      <c r="N13" s="25"/>
      <c r="O13" s="21" t="s">
        <v>112</v>
      </c>
      <c r="Q13" s="22"/>
      <c r="R13" s="11"/>
      <c r="S13" s="22"/>
    </row>
    <row r="14" spans="1:19" s="6" customFormat="1" ht="15" customHeight="1">
      <c r="A14" s="69">
        <v>1</v>
      </c>
      <c r="B14" s="70"/>
      <c r="C14" s="71"/>
      <c r="D14" s="69">
        <v>6.26</v>
      </c>
      <c r="E14" s="70"/>
      <c r="F14" s="71"/>
      <c r="G14" s="72">
        <v>2.85</v>
      </c>
      <c r="H14" s="73"/>
      <c r="I14" s="74"/>
      <c r="J14" s="75"/>
      <c r="K14" s="17">
        <f t="shared" si="0"/>
        <v>17.841000000000001</v>
      </c>
      <c r="L14" s="23"/>
      <c r="M14" s="24"/>
      <c r="N14" s="25"/>
      <c r="O14" s="21" t="s">
        <v>118</v>
      </c>
      <c r="Q14" s="22"/>
      <c r="S14" s="22"/>
    </row>
    <row r="15" spans="1:19" s="6" customFormat="1" ht="15" customHeight="1">
      <c r="A15" s="88"/>
      <c r="B15" s="70"/>
      <c r="C15" s="71"/>
      <c r="D15" s="69"/>
      <c r="E15" s="70"/>
      <c r="F15" s="71"/>
      <c r="G15" s="72"/>
      <c r="H15" s="73"/>
      <c r="I15" s="74"/>
      <c r="J15" s="75"/>
      <c r="K15" s="17"/>
      <c r="L15" s="23"/>
      <c r="M15" s="24"/>
      <c r="N15" s="25"/>
      <c r="O15" s="21"/>
      <c r="Q15" s="22"/>
    </row>
    <row r="16" spans="1:19" s="6" customFormat="1" ht="15" customHeight="1">
      <c r="A16" s="88"/>
      <c r="B16" s="70"/>
      <c r="C16" s="71"/>
      <c r="D16" s="69"/>
      <c r="E16" s="70"/>
      <c r="F16" s="71"/>
      <c r="G16" s="72"/>
      <c r="H16" s="73"/>
      <c r="I16" s="74"/>
      <c r="J16" s="75"/>
      <c r="K16" s="17"/>
      <c r="L16" s="18"/>
      <c r="M16" s="19"/>
      <c r="N16" s="20"/>
      <c r="O16" s="21"/>
      <c r="Q16" s="22"/>
    </row>
    <row r="17" spans="1:19" s="6" customFormat="1" ht="15" customHeight="1">
      <c r="A17" s="88"/>
      <c r="B17" s="70"/>
      <c r="C17" s="71"/>
      <c r="D17" s="69"/>
      <c r="E17" s="70"/>
      <c r="F17" s="71"/>
      <c r="G17" s="72"/>
      <c r="H17" s="73"/>
      <c r="I17" s="74"/>
      <c r="J17" s="75"/>
      <c r="K17" s="17"/>
      <c r="L17" s="23"/>
      <c r="M17" s="24"/>
      <c r="N17" s="25"/>
      <c r="O17" s="25"/>
      <c r="Q17" s="22"/>
    </row>
    <row r="18" spans="1:19" s="6" customFormat="1" ht="15" customHeight="1">
      <c r="A18" s="88"/>
      <c r="B18" s="70"/>
      <c r="C18" s="71"/>
      <c r="D18" s="69"/>
      <c r="E18" s="70"/>
      <c r="F18" s="71"/>
      <c r="G18" s="72"/>
      <c r="H18" s="73"/>
      <c r="I18" s="74"/>
      <c r="J18" s="75"/>
      <c r="K18" s="17"/>
      <c r="L18" s="23"/>
      <c r="M18" s="24"/>
      <c r="N18" s="25"/>
      <c r="O18" s="25"/>
      <c r="Q18" s="22"/>
    </row>
    <row r="19" spans="1:19" s="6" customFormat="1" ht="15" customHeight="1">
      <c r="A19" s="88"/>
      <c r="B19" s="70"/>
      <c r="C19" s="71"/>
      <c r="D19" s="69"/>
      <c r="E19" s="70"/>
      <c r="F19" s="71"/>
      <c r="G19" s="72"/>
      <c r="H19" s="73"/>
      <c r="I19" s="74"/>
      <c r="J19" s="75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88"/>
      <c r="B20" s="70"/>
      <c r="C20" s="71"/>
      <c r="D20" s="69"/>
      <c r="E20" s="70"/>
      <c r="F20" s="71"/>
      <c r="G20" s="72"/>
      <c r="H20" s="73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88"/>
      <c r="B21" s="70"/>
      <c r="C21" s="71"/>
      <c r="D21" s="69"/>
      <c r="E21" s="70"/>
      <c r="F21" s="71"/>
      <c r="G21" s="72"/>
      <c r="H21" s="73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88"/>
      <c r="B22" s="70"/>
      <c r="C22" s="71"/>
      <c r="D22" s="69"/>
      <c r="E22" s="70"/>
      <c r="F22" s="71"/>
      <c r="G22" s="72"/>
      <c r="H22" s="73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88"/>
      <c r="B23" s="70"/>
      <c r="C23" s="71"/>
      <c r="D23" s="69"/>
      <c r="E23" s="70"/>
      <c r="F23" s="71"/>
      <c r="G23" s="72"/>
      <c r="H23" s="73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39.868040000000001</v>
      </c>
      <c r="K48" s="67"/>
      <c r="L48" s="27"/>
      <c r="M48" s="28" t="e">
        <f>SUM(#REF!)</f>
        <v>#REF!</v>
      </c>
      <c r="N48" s="30"/>
      <c r="O48" s="30">
        <f>J48</f>
        <v>39.868040000000001</v>
      </c>
    </row>
    <row r="49" spans="1:13">
      <c r="A49" s="31"/>
      <c r="B49" s="32"/>
    </row>
    <row r="50" spans="1:13">
      <c r="M50" s="34"/>
    </row>
  </sheetData>
  <mergeCells count="164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H8"/>
    <mergeCell ref="I8:J9"/>
    <mergeCell ref="K8:L9"/>
    <mergeCell ref="M8:M9"/>
    <mergeCell ref="D9:F9"/>
    <mergeCell ref="G9:H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tabSelected="1" view="pageBreakPreview" zoomScaleSheetLayoutView="100" workbookViewId="0">
      <selection activeCell="D5" sqref="D5"/>
    </sheetView>
  </sheetViews>
  <sheetFormatPr defaultRowHeight="12.75"/>
  <cols>
    <col min="1" max="1" width="7.140625" customWidth="1"/>
    <col min="2" max="2" width="1.7109375" customWidth="1"/>
    <col min="3" max="3" width="7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95241</v>
      </c>
      <c r="D5" s="89" t="s">
        <v>106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4</v>
      </c>
      <c r="B8" s="84"/>
      <c r="C8" s="84"/>
      <c r="D8" s="85" t="s">
        <v>5</v>
      </c>
      <c r="E8" s="85"/>
      <c r="F8" s="85"/>
      <c r="G8" s="84"/>
      <c r="H8" s="84"/>
      <c r="I8" s="84" t="s">
        <v>7</v>
      </c>
      <c r="J8" s="84"/>
      <c r="K8" s="84" t="s">
        <v>21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85"/>
      <c r="E9" s="85"/>
      <c r="F9" s="85"/>
      <c r="G9" s="84"/>
      <c r="H9" s="84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0.8</v>
      </c>
      <c r="B10" s="70"/>
      <c r="C10" s="71"/>
      <c r="D10" s="69">
        <v>0.8</v>
      </c>
      <c r="E10" s="70"/>
      <c r="F10" s="71"/>
      <c r="G10" s="76"/>
      <c r="H10" s="77"/>
      <c r="I10" s="74">
        <v>4</v>
      </c>
      <c r="J10" s="75"/>
      <c r="K10" s="17">
        <f>A10*D10*I10</f>
        <v>2.5600000000000005</v>
      </c>
      <c r="L10" s="18"/>
      <c r="M10" s="19"/>
      <c r="N10" s="20"/>
      <c r="O10" s="37" t="s">
        <v>35</v>
      </c>
      <c r="Q10" s="22"/>
      <c r="R10" s="11"/>
      <c r="S10" s="22"/>
    </row>
    <row r="11" spans="1:19" s="6" customFormat="1" ht="15" customHeight="1">
      <c r="A11" s="88">
        <v>1</v>
      </c>
      <c r="B11" s="70"/>
      <c r="C11" s="71"/>
      <c r="D11" s="69">
        <v>1</v>
      </c>
      <c r="E11" s="70"/>
      <c r="F11" s="71"/>
      <c r="G11" s="72"/>
      <c r="H11" s="73"/>
      <c r="I11" s="74">
        <v>66</v>
      </c>
      <c r="J11" s="75"/>
      <c r="K11" s="17">
        <f t="shared" ref="K11:K23" si="0">A11*D11*I11</f>
        <v>66</v>
      </c>
      <c r="L11" s="23"/>
      <c r="M11" s="24"/>
      <c r="N11" s="25"/>
      <c r="O11" s="38" t="s">
        <v>36</v>
      </c>
      <c r="Q11" s="22"/>
      <c r="R11" s="11"/>
      <c r="S11" s="22"/>
    </row>
    <row r="12" spans="1:19" s="6" customFormat="1" ht="15" customHeight="1">
      <c r="A12" s="88">
        <v>1.2</v>
      </c>
      <c r="B12" s="70"/>
      <c r="C12" s="71"/>
      <c r="D12" s="69">
        <v>1.2</v>
      </c>
      <c r="E12" s="70"/>
      <c r="F12" s="71"/>
      <c r="G12" s="72"/>
      <c r="H12" s="73"/>
      <c r="I12" s="74">
        <v>83</v>
      </c>
      <c r="J12" s="75"/>
      <c r="K12" s="17">
        <f t="shared" si="0"/>
        <v>119.52</v>
      </c>
      <c r="L12" s="23"/>
      <c r="M12" s="24"/>
      <c r="N12" s="25"/>
      <c r="O12" s="38" t="s">
        <v>37</v>
      </c>
      <c r="Q12" s="22"/>
      <c r="R12" s="11"/>
      <c r="S12" s="22"/>
    </row>
    <row r="13" spans="1:19" s="6" customFormat="1" ht="15" customHeight="1">
      <c r="A13" s="88">
        <v>1.2</v>
      </c>
      <c r="B13" s="70"/>
      <c r="C13" s="71"/>
      <c r="D13" s="69">
        <v>1.5</v>
      </c>
      <c r="E13" s="70"/>
      <c r="F13" s="71"/>
      <c r="G13" s="72"/>
      <c r="H13" s="73"/>
      <c r="I13" s="74">
        <v>8</v>
      </c>
      <c r="J13" s="75"/>
      <c r="K13" s="17">
        <f t="shared" si="0"/>
        <v>14.399999999999999</v>
      </c>
      <c r="L13" s="23"/>
      <c r="M13" s="24"/>
      <c r="N13" s="25"/>
      <c r="O13" s="38" t="s">
        <v>38</v>
      </c>
      <c r="Q13" s="22"/>
      <c r="R13" s="11"/>
      <c r="S13" s="22"/>
    </row>
    <row r="14" spans="1:19" s="6" customFormat="1" ht="15" customHeight="1">
      <c r="A14" s="88">
        <v>1.5</v>
      </c>
      <c r="B14" s="70"/>
      <c r="C14" s="71"/>
      <c r="D14" s="69">
        <v>1.5</v>
      </c>
      <c r="E14" s="70"/>
      <c r="F14" s="71"/>
      <c r="G14" s="72"/>
      <c r="H14" s="73"/>
      <c r="I14" s="74">
        <v>3</v>
      </c>
      <c r="J14" s="75"/>
      <c r="K14" s="17">
        <f t="shared" si="0"/>
        <v>6.75</v>
      </c>
      <c r="L14" s="23"/>
      <c r="M14" s="24"/>
      <c r="N14" s="25"/>
      <c r="O14" s="38" t="s">
        <v>51</v>
      </c>
      <c r="Q14" s="22"/>
      <c r="S14" s="22"/>
    </row>
    <row r="15" spans="1:19" s="6" customFormat="1" ht="15" customHeight="1">
      <c r="A15" s="88">
        <v>0.19</v>
      </c>
      <c r="B15" s="70"/>
      <c r="C15" s="71"/>
      <c r="D15" s="69">
        <v>1138</v>
      </c>
      <c r="E15" s="70"/>
      <c r="F15" s="71"/>
      <c r="G15" s="72"/>
      <c r="H15" s="73"/>
      <c r="I15" s="74">
        <v>1</v>
      </c>
      <c r="J15" s="75"/>
      <c r="K15" s="17">
        <f t="shared" si="0"/>
        <v>216.22</v>
      </c>
      <c r="L15" s="23"/>
      <c r="M15" s="24"/>
      <c r="N15" s="25"/>
      <c r="O15" s="25" t="s">
        <v>61</v>
      </c>
      <c r="Q15" s="22"/>
    </row>
    <row r="16" spans="1:19" s="6" customFormat="1" ht="15" customHeight="1">
      <c r="A16" s="88">
        <v>0.6</v>
      </c>
      <c r="B16" s="70"/>
      <c r="C16" s="71"/>
      <c r="D16" s="69">
        <v>0.6</v>
      </c>
      <c r="E16" s="70"/>
      <c r="F16" s="71"/>
      <c r="G16" s="72"/>
      <c r="H16" s="73"/>
      <c r="I16" s="74">
        <v>14</v>
      </c>
      <c r="J16" s="75"/>
      <c r="K16" s="17">
        <f t="shared" si="0"/>
        <v>5.04</v>
      </c>
      <c r="L16" s="18"/>
      <c r="M16" s="19"/>
      <c r="N16" s="20"/>
      <c r="O16" s="38" t="s">
        <v>73</v>
      </c>
      <c r="Q16" s="22"/>
    </row>
    <row r="17" spans="1:19" s="6" customFormat="1" ht="15" customHeight="1">
      <c r="A17" s="88">
        <v>0.15</v>
      </c>
      <c r="B17" s="70"/>
      <c r="C17" s="71"/>
      <c r="D17" s="69">
        <f>9.6+27+14</f>
        <v>50.6</v>
      </c>
      <c r="E17" s="70"/>
      <c r="F17" s="71"/>
      <c r="G17" s="72"/>
      <c r="H17" s="73"/>
      <c r="I17" s="74">
        <v>1</v>
      </c>
      <c r="J17" s="75"/>
      <c r="K17" s="17">
        <f t="shared" si="0"/>
        <v>7.59</v>
      </c>
      <c r="L17" s="23"/>
      <c r="M17" s="24"/>
      <c r="N17" s="25"/>
      <c r="O17" s="25" t="s">
        <v>74</v>
      </c>
      <c r="Q17" s="22"/>
    </row>
    <row r="18" spans="1:19" s="6" customFormat="1" ht="15" customHeight="1">
      <c r="A18" s="88">
        <v>0.15</v>
      </c>
      <c r="B18" s="70"/>
      <c r="C18" s="71"/>
      <c r="D18" s="69">
        <v>293.5</v>
      </c>
      <c r="E18" s="70"/>
      <c r="F18" s="71"/>
      <c r="G18" s="72"/>
      <c r="H18" s="73"/>
      <c r="I18" s="74">
        <v>1</v>
      </c>
      <c r="J18" s="75"/>
      <c r="K18" s="17">
        <f t="shared" si="0"/>
        <v>44.024999999999999</v>
      </c>
      <c r="L18" s="23"/>
      <c r="M18" s="24"/>
      <c r="N18" s="25"/>
      <c r="O18" s="25" t="s">
        <v>79</v>
      </c>
      <c r="Q18" s="22"/>
    </row>
    <row r="19" spans="1:19" s="6" customFormat="1" ht="15" customHeight="1">
      <c r="A19" s="88">
        <v>0.6</v>
      </c>
      <c r="B19" s="70"/>
      <c r="C19" s="71"/>
      <c r="D19" s="69">
        <v>0.6</v>
      </c>
      <c r="E19" s="70"/>
      <c r="F19" s="71"/>
      <c r="G19" s="72"/>
      <c r="H19" s="73"/>
      <c r="I19" s="74">
        <f>ROUNDUP(D18/2.2,0)</f>
        <v>134</v>
      </c>
      <c r="J19" s="75"/>
      <c r="K19" s="17">
        <f t="shared" si="0"/>
        <v>48.239999999999995</v>
      </c>
      <c r="L19" s="23"/>
      <c r="M19" s="24"/>
      <c r="N19" s="25"/>
      <c r="O19" s="25" t="s">
        <v>80</v>
      </c>
      <c r="Q19" s="22"/>
      <c r="S19" s="22"/>
    </row>
    <row r="20" spans="1:19" s="6" customFormat="1" ht="15" customHeight="1">
      <c r="A20" s="88">
        <v>0.15</v>
      </c>
      <c r="B20" s="70"/>
      <c r="C20" s="71"/>
      <c r="D20" s="69">
        <v>67.02</v>
      </c>
      <c r="E20" s="70"/>
      <c r="F20" s="71"/>
      <c r="G20" s="72"/>
      <c r="H20" s="73"/>
      <c r="I20" s="74">
        <v>1</v>
      </c>
      <c r="J20" s="75"/>
      <c r="K20" s="17">
        <f t="shared" si="0"/>
        <v>10.052999999999999</v>
      </c>
      <c r="L20" s="23"/>
      <c r="M20" s="24"/>
      <c r="N20" s="25"/>
      <c r="O20" s="25" t="s">
        <v>81</v>
      </c>
      <c r="Q20" s="22"/>
      <c r="S20" s="22"/>
    </row>
    <row r="21" spans="1:19" s="6" customFormat="1" ht="15" customHeight="1">
      <c r="A21" s="88">
        <v>0.6</v>
      </c>
      <c r="B21" s="70"/>
      <c r="C21" s="71"/>
      <c r="D21" s="69">
        <v>0.6</v>
      </c>
      <c r="E21" s="70"/>
      <c r="F21" s="71"/>
      <c r="G21" s="72"/>
      <c r="H21" s="73"/>
      <c r="I21" s="74">
        <f>ROUNDUP(D20/2.2,0)</f>
        <v>31</v>
      </c>
      <c r="J21" s="75"/>
      <c r="K21" s="17">
        <f t="shared" si="0"/>
        <v>11.16</v>
      </c>
      <c r="L21" s="18">
        <v>7.99</v>
      </c>
      <c r="M21" s="19">
        <f>TRUNC((K21*L21),2)</f>
        <v>89.16</v>
      </c>
      <c r="N21" s="20"/>
      <c r="O21" s="21" t="s">
        <v>82</v>
      </c>
      <c r="Q21" s="22"/>
      <c r="S21" s="22"/>
    </row>
    <row r="22" spans="1:19" s="6" customFormat="1" ht="15" customHeight="1">
      <c r="A22" s="69">
        <v>0.7</v>
      </c>
      <c r="B22" s="70"/>
      <c r="C22" s="71"/>
      <c r="D22" s="69">
        <v>0.7</v>
      </c>
      <c r="E22" s="70"/>
      <c r="F22" s="71"/>
      <c r="G22" s="72"/>
      <c r="H22" s="73"/>
      <c r="I22" s="74">
        <v>15</v>
      </c>
      <c r="J22" s="75"/>
      <c r="K22" s="17">
        <f t="shared" si="0"/>
        <v>7.3499999999999988</v>
      </c>
      <c r="L22" s="23">
        <v>7.99</v>
      </c>
      <c r="M22" s="24">
        <f>TRUNC((K22*L22),2)</f>
        <v>58.72</v>
      </c>
      <c r="N22" s="25"/>
      <c r="O22" s="21" t="s">
        <v>115</v>
      </c>
      <c r="Q22" s="22"/>
      <c r="S22" s="22"/>
    </row>
    <row r="23" spans="1:19" s="6" customFormat="1" ht="15" customHeight="1">
      <c r="A23" s="69">
        <v>2.2000000000000002</v>
      </c>
      <c r="B23" s="70"/>
      <c r="C23" s="71"/>
      <c r="D23" s="69">
        <v>2.2000000000000002</v>
      </c>
      <c r="E23" s="70"/>
      <c r="F23" s="71"/>
      <c r="G23" s="72"/>
      <c r="H23" s="73"/>
      <c r="I23" s="74">
        <v>1</v>
      </c>
      <c r="J23" s="75"/>
      <c r="K23" s="17">
        <f t="shared" si="0"/>
        <v>4.8400000000000007</v>
      </c>
      <c r="L23" s="23"/>
      <c r="M23" s="24"/>
      <c r="N23" s="25"/>
      <c r="O23" s="21" t="s">
        <v>116</v>
      </c>
      <c r="Q23" s="22"/>
      <c r="S23" s="22"/>
    </row>
    <row r="24" spans="1:19" s="6" customFormat="1" ht="15" customHeight="1">
      <c r="A24" s="88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88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88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88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88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88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88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88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88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88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88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88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88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88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88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88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88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88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88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88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SUM(J10:K47)</f>
        <v>563.74799999999993</v>
      </c>
      <c r="K48" s="67"/>
      <c r="L48" s="27"/>
      <c r="M48" s="28" t="e">
        <f>SUM(#REF!)</f>
        <v>#REF!</v>
      </c>
      <c r="N48" s="30"/>
      <c r="O48" s="30">
        <f>J48</f>
        <v>563.74799999999993</v>
      </c>
    </row>
    <row r="49" spans="1:13">
      <c r="A49" s="31"/>
      <c r="B49" s="32"/>
    </row>
    <row r="50" spans="1:13">
      <c r="M50" s="34"/>
    </row>
  </sheetData>
  <mergeCells count="163">
    <mergeCell ref="D5:O5"/>
    <mergeCell ref="A7:M7"/>
    <mergeCell ref="O7:O9"/>
    <mergeCell ref="A8:C9"/>
    <mergeCell ref="D8:F9"/>
    <mergeCell ref="G8:H9"/>
    <mergeCell ref="I8:J9"/>
    <mergeCell ref="K8:L9"/>
    <mergeCell ref="M8:M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1"/>
  <sheetViews>
    <sheetView showGridLines="0" tabSelected="1" view="pageBreakPreview" topLeftCell="A22" zoomScaleSheetLayoutView="100" workbookViewId="0">
      <selection activeCell="D5" sqref="D5"/>
    </sheetView>
  </sheetViews>
  <sheetFormatPr defaultRowHeight="12.75"/>
  <cols>
    <col min="1" max="1" width="6.85546875" customWidth="1"/>
    <col min="2" max="2" width="1.7109375" customWidth="1"/>
    <col min="3" max="3" width="7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A1" s="43"/>
      <c r="B1" s="44"/>
      <c r="C1" s="44"/>
      <c r="D1" s="44"/>
      <c r="E1" s="45" t="s">
        <v>49</v>
      </c>
      <c r="F1" s="44"/>
      <c r="G1" s="44"/>
      <c r="H1" s="44"/>
      <c r="I1" s="46"/>
      <c r="J1" s="47"/>
      <c r="K1" s="47"/>
      <c r="L1" s="48"/>
      <c r="M1" s="44"/>
      <c r="N1" s="44"/>
      <c r="O1" s="49"/>
    </row>
    <row r="2" spans="1:19" s="1" customFormat="1" ht="15" customHeight="1">
      <c r="A2" s="50"/>
      <c r="B2" s="51"/>
      <c r="C2" s="51"/>
      <c r="D2" s="51"/>
      <c r="E2" s="52" t="s">
        <v>1</v>
      </c>
      <c r="F2" s="51"/>
      <c r="G2" s="51"/>
      <c r="H2" s="51"/>
      <c r="I2" s="53"/>
      <c r="J2" s="54"/>
      <c r="K2" s="54"/>
      <c r="L2" s="54"/>
      <c r="M2" s="52"/>
      <c r="N2" s="52"/>
      <c r="O2" s="55"/>
      <c r="P2" s="2"/>
      <c r="Q2" s="2"/>
      <c r="R2" s="2"/>
    </row>
    <row r="3" spans="1:19" s="1" customFormat="1" ht="15" customHeight="1">
      <c r="A3" s="50"/>
      <c r="B3" s="51"/>
      <c r="C3" s="51"/>
      <c r="D3" s="51"/>
      <c r="E3" s="51" t="s">
        <v>119</v>
      </c>
      <c r="F3" s="51"/>
      <c r="G3" s="51"/>
      <c r="H3" s="51"/>
      <c r="I3" s="53"/>
      <c r="J3" s="54"/>
      <c r="K3" s="54"/>
      <c r="L3" s="54"/>
      <c r="M3" s="52"/>
      <c r="N3" s="52"/>
      <c r="O3" s="55"/>
      <c r="P3" s="2"/>
      <c r="Q3" s="2"/>
      <c r="R3" s="2"/>
    </row>
    <row r="4" spans="1:19" s="1" customFormat="1" ht="15" customHeight="1">
      <c r="A4" s="56" t="s">
        <v>19</v>
      </c>
      <c r="B4" s="52"/>
      <c r="C4" s="52"/>
      <c r="D4" s="52"/>
      <c r="E4" s="52"/>
      <c r="F4" s="52"/>
      <c r="G4" s="52"/>
      <c r="H4" s="52"/>
      <c r="I4" s="54"/>
      <c r="J4" s="54"/>
      <c r="K4" s="54"/>
      <c r="L4" s="57"/>
      <c r="M4" s="51"/>
      <c r="N4" s="51"/>
      <c r="O4" s="58"/>
    </row>
    <row r="5" spans="1:19" s="6" customFormat="1" ht="24.95" customHeight="1">
      <c r="A5" s="64" t="s">
        <v>27</v>
      </c>
      <c r="B5" s="65"/>
      <c r="C5" s="65">
        <v>103670</v>
      </c>
      <c r="D5" s="89" t="s">
        <v>107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90"/>
    </row>
    <row r="6" spans="1:19" s="11" customFormat="1" ht="24.95" customHeight="1" thickBot="1">
      <c r="A6" s="61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62"/>
      <c r="M6" s="62"/>
      <c r="N6" s="62"/>
      <c r="O6" s="63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91" t="s">
        <v>33</v>
      </c>
      <c r="B8" s="84"/>
      <c r="C8" s="84"/>
      <c r="D8" s="101"/>
      <c r="E8" s="102"/>
      <c r="F8" s="102"/>
      <c r="G8" s="102"/>
      <c r="H8" s="103"/>
      <c r="I8" s="84" t="s">
        <v>65</v>
      </c>
      <c r="J8" s="84"/>
      <c r="K8" s="84" t="s">
        <v>12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91"/>
      <c r="B9" s="84"/>
      <c r="C9" s="84"/>
      <c r="D9" s="101" t="s">
        <v>55</v>
      </c>
      <c r="E9" s="102"/>
      <c r="F9" s="103"/>
      <c r="G9" s="104" t="s">
        <v>60</v>
      </c>
      <c r="H9" s="105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88">
        <v>69</v>
      </c>
      <c r="B10" s="70"/>
      <c r="C10" s="71"/>
      <c r="D10" s="69"/>
      <c r="E10" s="70"/>
      <c r="F10" s="71"/>
      <c r="G10" s="76"/>
      <c r="H10" s="77"/>
      <c r="I10" s="74"/>
      <c r="J10" s="75"/>
      <c r="K10" s="17">
        <f>A10</f>
        <v>69</v>
      </c>
      <c r="L10" s="18"/>
      <c r="M10" s="19"/>
      <c r="N10" s="20"/>
      <c r="O10" s="21" t="s">
        <v>39</v>
      </c>
      <c r="Q10" s="22"/>
      <c r="R10" s="11"/>
      <c r="S10" s="22"/>
    </row>
    <row r="11" spans="1:19" s="6" customFormat="1" ht="15" customHeight="1">
      <c r="A11" s="88">
        <v>85.5</v>
      </c>
      <c r="B11" s="70"/>
      <c r="C11" s="71"/>
      <c r="D11" s="69"/>
      <c r="E11" s="70"/>
      <c r="F11" s="71"/>
      <c r="G11" s="72"/>
      <c r="H11" s="73"/>
      <c r="I11" s="74"/>
      <c r="J11" s="75"/>
      <c r="K11" s="17">
        <f t="shared" ref="K11:K12" si="0">A11</f>
        <v>85.5</v>
      </c>
      <c r="L11" s="23"/>
      <c r="M11" s="24"/>
      <c r="N11" s="25"/>
      <c r="O11" s="21" t="s">
        <v>52</v>
      </c>
      <c r="Q11" s="22"/>
      <c r="R11" s="11"/>
      <c r="S11" s="22"/>
    </row>
    <row r="12" spans="1:19" s="6" customFormat="1" ht="15" customHeight="1">
      <c r="A12" s="88">
        <v>43.5</v>
      </c>
      <c r="B12" s="70"/>
      <c r="C12" s="71"/>
      <c r="D12" s="69"/>
      <c r="E12" s="70"/>
      <c r="F12" s="71"/>
      <c r="G12" s="72"/>
      <c r="H12" s="73"/>
      <c r="I12" s="74"/>
      <c r="J12" s="75"/>
      <c r="K12" s="17">
        <f t="shared" si="0"/>
        <v>43.5</v>
      </c>
      <c r="L12" s="23"/>
      <c r="M12" s="24"/>
      <c r="N12" s="25"/>
      <c r="O12" s="21" t="s">
        <v>40</v>
      </c>
      <c r="Q12" s="22"/>
      <c r="R12" s="11"/>
      <c r="S12" s="22"/>
    </row>
    <row r="13" spans="1:19" s="6" customFormat="1" ht="15" customHeight="1">
      <c r="A13" s="88">
        <v>88</v>
      </c>
      <c r="B13" s="70"/>
      <c r="C13" s="71"/>
      <c r="D13" s="69"/>
      <c r="E13" s="70"/>
      <c r="F13" s="71"/>
      <c r="G13" s="72"/>
      <c r="H13" s="73"/>
      <c r="I13" s="74"/>
      <c r="J13" s="75"/>
      <c r="K13" s="17">
        <f>A13</f>
        <v>88</v>
      </c>
      <c r="L13" s="23"/>
      <c r="M13" s="24"/>
      <c r="N13" s="25"/>
      <c r="O13" s="21" t="s">
        <v>53</v>
      </c>
      <c r="Q13" s="22"/>
      <c r="R13" s="11"/>
      <c r="S13" s="22"/>
    </row>
    <row r="14" spans="1:19" s="6" customFormat="1" ht="15" customHeight="1">
      <c r="A14" s="88"/>
      <c r="B14" s="70"/>
      <c r="C14" s="71"/>
      <c r="D14" s="69">
        <v>5.83</v>
      </c>
      <c r="E14" s="70"/>
      <c r="F14" s="71"/>
      <c r="G14" s="72">
        <v>7.6</v>
      </c>
      <c r="H14" s="73"/>
      <c r="I14" s="74">
        <f>0.05*1.25</f>
        <v>6.25E-2</v>
      </c>
      <c r="J14" s="75"/>
      <c r="K14" s="17">
        <f>D14*G14*I14</f>
        <v>2.76925</v>
      </c>
      <c r="L14" s="23"/>
      <c r="M14" s="24"/>
      <c r="N14" s="25"/>
      <c r="O14" s="21" t="s">
        <v>66</v>
      </c>
      <c r="Q14" s="22"/>
      <c r="S14" s="22"/>
    </row>
    <row r="15" spans="1:19" s="6" customFormat="1" ht="15" customHeight="1">
      <c r="A15" s="88"/>
      <c r="B15" s="70"/>
      <c r="C15" s="71"/>
      <c r="D15" s="69">
        <v>5.83</v>
      </c>
      <c r="E15" s="70"/>
      <c r="F15" s="71"/>
      <c r="G15" s="72">
        <v>7.6</v>
      </c>
      <c r="H15" s="73"/>
      <c r="I15" s="74">
        <f t="shared" ref="I15:I17" si="1">0.05*1.25</f>
        <v>6.25E-2</v>
      </c>
      <c r="J15" s="75"/>
      <c r="K15" s="17">
        <f t="shared" ref="K15:K28" si="2">D15*G15*I15</f>
        <v>2.76925</v>
      </c>
      <c r="L15" s="23"/>
      <c r="M15" s="24"/>
      <c r="N15" s="25"/>
      <c r="O15" s="21" t="s">
        <v>67</v>
      </c>
      <c r="Q15" s="22"/>
    </row>
    <row r="16" spans="1:19" s="6" customFormat="1" ht="15" customHeight="1">
      <c r="A16" s="88"/>
      <c r="B16" s="70"/>
      <c r="C16" s="71"/>
      <c r="D16" s="69">
        <v>4.4000000000000004</v>
      </c>
      <c r="E16" s="70"/>
      <c r="F16" s="71"/>
      <c r="G16" s="72">
        <v>7.6</v>
      </c>
      <c r="H16" s="73"/>
      <c r="I16" s="74">
        <f t="shared" si="1"/>
        <v>6.25E-2</v>
      </c>
      <c r="J16" s="75"/>
      <c r="K16" s="17">
        <f t="shared" si="2"/>
        <v>2.09</v>
      </c>
      <c r="L16" s="18"/>
      <c r="M16" s="19"/>
      <c r="N16" s="20"/>
      <c r="O16" s="21" t="s">
        <v>68</v>
      </c>
      <c r="Q16" s="22"/>
    </row>
    <row r="17" spans="1:19" s="6" customFormat="1" ht="15" customHeight="1">
      <c r="A17" s="88"/>
      <c r="B17" s="70"/>
      <c r="C17" s="71"/>
      <c r="D17" s="69">
        <v>4.9000000000000004</v>
      </c>
      <c r="E17" s="70"/>
      <c r="F17" s="71"/>
      <c r="G17" s="72">
        <v>7.2</v>
      </c>
      <c r="H17" s="73"/>
      <c r="I17" s="74">
        <f t="shared" si="1"/>
        <v>6.25E-2</v>
      </c>
      <c r="J17" s="75"/>
      <c r="K17" s="17">
        <f t="shared" ref="K17" si="3">D17*G17*I17</f>
        <v>2.2050000000000001</v>
      </c>
      <c r="L17" s="18"/>
      <c r="M17" s="19"/>
      <c r="N17" s="20"/>
      <c r="O17" s="21" t="s">
        <v>112</v>
      </c>
      <c r="Q17" s="22"/>
    </row>
    <row r="18" spans="1:19" s="6" customFormat="1" ht="15" customHeight="1">
      <c r="A18" s="88"/>
      <c r="B18" s="70"/>
      <c r="C18" s="71"/>
      <c r="D18" s="69">
        <v>54</v>
      </c>
      <c r="E18" s="70"/>
      <c r="F18" s="71"/>
      <c r="G18" s="72">
        <v>0.15</v>
      </c>
      <c r="H18" s="73"/>
      <c r="I18" s="74">
        <v>0.3</v>
      </c>
      <c r="J18" s="75"/>
      <c r="K18" s="17">
        <f t="shared" si="2"/>
        <v>2.4299999999999997</v>
      </c>
      <c r="L18" s="23"/>
      <c r="M18" s="24"/>
      <c r="N18" s="25"/>
      <c r="O18" s="21" t="s">
        <v>75</v>
      </c>
      <c r="Q18" s="22"/>
    </row>
    <row r="19" spans="1:19" s="6" customFormat="1" ht="15" customHeight="1">
      <c r="A19" s="88"/>
      <c r="B19" s="70"/>
      <c r="C19" s="71"/>
      <c r="D19" s="69">
        <f>14*(0.6+0.6)</f>
        <v>16.8</v>
      </c>
      <c r="E19" s="70"/>
      <c r="F19" s="71"/>
      <c r="G19" s="72">
        <v>0.15</v>
      </c>
      <c r="H19" s="73"/>
      <c r="I19" s="74">
        <v>0.3</v>
      </c>
      <c r="J19" s="75"/>
      <c r="K19" s="17">
        <f t="shared" si="2"/>
        <v>0.75600000000000001</v>
      </c>
      <c r="L19" s="23"/>
      <c r="M19" s="24"/>
      <c r="N19" s="25"/>
      <c r="O19" s="21" t="s">
        <v>78</v>
      </c>
      <c r="Q19" s="22"/>
    </row>
    <row r="20" spans="1:19" s="6" customFormat="1" ht="15" customHeight="1">
      <c r="A20" s="88"/>
      <c r="B20" s="70"/>
      <c r="C20" s="71"/>
      <c r="D20" s="69">
        <v>54</v>
      </c>
      <c r="E20" s="70"/>
      <c r="F20" s="71"/>
      <c r="G20" s="72">
        <v>0.15</v>
      </c>
      <c r="H20" s="73"/>
      <c r="I20" s="74">
        <v>0.3</v>
      </c>
      <c r="J20" s="75"/>
      <c r="K20" s="17">
        <f t="shared" si="2"/>
        <v>2.4299999999999997</v>
      </c>
      <c r="L20" s="23"/>
      <c r="M20" s="24"/>
      <c r="N20" s="25"/>
      <c r="O20" s="21" t="s">
        <v>76</v>
      </c>
      <c r="Q20" s="22"/>
      <c r="S20" s="22"/>
    </row>
    <row r="21" spans="1:19" s="6" customFormat="1" ht="15" customHeight="1">
      <c r="A21" s="88"/>
      <c r="B21" s="70"/>
      <c r="C21" s="71"/>
      <c r="D21" s="69">
        <f>0.6*14</f>
        <v>8.4</v>
      </c>
      <c r="E21" s="70"/>
      <c r="F21" s="71"/>
      <c r="G21" s="72">
        <v>0.6</v>
      </c>
      <c r="H21" s="73"/>
      <c r="I21" s="74">
        <v>0.6</v>
      </c>
      <c r="J21" s="75"/>
      <c r="K21" s="17">
        <f t="shared" si="2"/>
        <v>3.024</v>
      </c>
      <c r="L21" s="23"/>
      <c r="M21" s="24"/>
      <c r="N21" s="25"/>
      <c r="O21" s="25" t="s">
        <v>100</v>
      </c>
      <c r="Q21" s="22"/>
      <c r="S21" s="22"/>
    </row>
    <row r="22" spans="1:19" s="6" customFormat="1" ht="15" customHeight="1">
      <c r="A22" s="88"/>
      <c r="B22" s="70"/>
      <c r="C22" s="71"/>
      <c r="D22" s="69">
        <v>293.5</v>
      </c>
      <c r="E22" s="70"/>
      <c r="F22" s="71"/>
      <c r="G22" s="72">
        <v>0.15</v>
      </c>
      <c r="H22" s="73"/>
      <c r="I22" s="74">
        <v>0.3</v>
      </c>
      <c r="J22" s="75"/>
      <c r="K22" s="17">
        <f t="shared" si="2"/>
        <v>13.2075</v>
      </c>
      <c r="L22" s="18">
        <v>7.99</v>
      </c>
      <c r="M22" s="19">
        <f>TRUNC((K22*L22),2)</f>
        <v>105.52</v>
      </c>
      <c r="N22" s="20"/>
      <c r="O22" s="21" t="s">
        <v>90</v>
      </c>
      <c r="Q22" s="22"/>
      <c r="S22" s="22"/>
    </row>
    <row r="23" spans="1:19" s="6" customFormat="1" ht="15" customHeight="1">
      <c r="A23" s="88"/>
      <c r="B23" s="70"/>
      <c r="C23" s="71"/>
      <c r="D23" s="69">
        <f>134*(2.2+0.6)</f>
        <v>375.20000000000005</v>
      </c>
      <c r="E23" s="70"/>
      <c r="F23" s="71"/>
      <c r="G23" s="72">
        <v>0.15</v>
      </c>
      <c r="H23" s="73"/>
      <c r="I23" s="74">
        <v>0.3</v>
      </c>
      <c r="J23" s="75"/>
      <c r="K23" s="17">
        <f t="shared" si="2"/>
        <v>16.884</v>
      </c>
      <c r="L23" s="23">
        <v>7.99</v>
      </c>
      <c r="M23" s="24">
        <f>TRUNC((K23*L23),2)</f>
        <v>134.9</v>
      </c>
      <c r="N23" s="25"/>
      <c r="O23" s="21" t="s">
        <v>102</v>
      </c>
      <c r="Q23" s="22"/>
      <c r="S23" s="22"/>
    </row>
    <row r="24" spans="1:19" s="6" customFormat="1" ht="15" customHeight="1">
      <c r="A24" s="88"/>
      <c r="B24" s="70"/>
      <c r="C24" s="71"/>
      <c r="D24" s="69">
        <v>293.5</v>
      </c>
      <c r="E24" s="70"/>
      <c r="F24" s="71"/>
      <c r="G24" s="72">
        <v>0.15</v>
      </c>
      <c r="H24" s="73"/>
      <c r="I24" s="74">
        <v>0.3</v>
      </c>
      <c r="J24" s="75"/>
      <c r="K24" s="17">
        <f t="shared" si="2"/>
        <v>13.2075</v>
      </c>
      <c r="L24" s="23"/>
      <c r="M24" s="24"/>
      <c r="N24" s="25"/>
      <c r="O24" s="21" t="s">
        <v>83</v>
      </c>
      <c r="Q24" s="22"/>
      <c r="S24" s="22"/>
    </row>
    <row r="25" spans="1:19" s="6" customFormat="1" ht="15" customHeight="1">
      <c r="A25" s="88"/>
      <c r="B25" s="70"/>
      <c r="C25" s="71"/>
      <c r="D25" s="69">
        <f>0.6*134</f>
        <v>80.399999999999991</v>
      </c>
      <c r="E25" s="70"/>
      <c r="F25" s="71"/>
      <c r="G25" s="72">
        <v>0.6</v>
      </c>
      <c r="H25" s="73"/>
      <c r="I25" s="74">
        <v>0.6</v>
      </c>
      <c r="J25" s="75"/>
      <c r="K25" s="17">
        <f t="shared" si="2"/>
        <v>28.943999999999996</v>
      </c>
      <c r="L25" s="23"/>
      <c r="M25" s="24"/>
      <c r="N25" s="25"/>
      <c r="O25" s="25" t="s">
        <v>101</v>
      </c>
      <c r="Q25" s="22"/>
      <c r="S25" s="22"/>
    </row>
    <row r="26" spans="1:19" s="6" customFormat="1" ht="15" customHeight="1">
      <c r="A26" s="88"/>
      <c r="B26" s="70"/>
      <c r="C26" s="71"/>
      <c r="D26" s="69">
        <v>67</v>
      </c>
      <c r="E26" s="70"/>
      <c r="F26" s="71"/>
      <c r="G26" s="72">
        <v>0.15</v>
      </c>
      <c r="H26" s="73"/>
      <c r="I26" s="74">
        <v>0.3</v>
      </c>
      <c r="J26" s="75"/>
      <c r="K26" s="17">
        <f t="shared" si="2"/>
        <v>3.0149999999999997</v>
      </c>
      <c r="L26" s="18"/>
      <c r="M26" s="19"/>
      <c r="N26" s="20"/>
      <c r="O26" s="21" t="s">
        <v>91</v>
      </c>
      <c r="Q26" s="22"/>
      <c r="S26" s="22"/>
    </row>
    <row r="27" spans="1:19" s="6" customFormat="1" ht="15" customHeight="1">
      <c r="A27" s="88"/>
      <c r="B27" s="70"/>
      <c r="C27" s="71"/>
      <c r="D27" s="69">
        <f>31*(0.2+0.6)</f>
        <v>24.8</v>
      </c>
      <c r="E27" s="70"/>
      <c r="F27" s="71"/>
      <c r="G27" s="72">
        <v>0.15</v>
      </c>
      <c r="H27" s="73"/>
      <c r="I27" s="74">
        <v>0.3</v>
      </c>
      <c r="J27" s="75"/>
      <c r="K27" s="17">
        <f t="shared" si="2"/>
        <v>1.1159999999999999</v>
      </c>
      <c r="L27" s="23"/>
      <c r="M27" s="24"/>
      <c r="N27" s="25"/>
      <c r="O27" s="21" t="s">
        <v>103</v>
      </c>
      <c r="Q27" s="22"/>
      <c r="S27" s="22"/>
    </row>
    <row r="28" spans="1:19" s="6" customFormat="1" ht="15" customHeight="1" thickBot="1">
      <c r="A28" s="88"/>
      <c r="B28" s="70"/>
      <c r="C28" s="71"/>
      <c r="D28" s="69">
        <f>0.6*31</f>
        <v>18.599999999999998</v>
      </c>
      <c r="E28" s="70"/>
      <c r="F28" s="71"/>
      <c r="G28" s="72">
        <v>0.6</v>
      </c>
      <c r="H28" s="73"/>
      <c r="I28" s="74">
        <v>0.6</v>
      </c>
      <c r="J28" s="75"/>
      <c r="K28" s="17">
        <f t="shared" si="2"/>
        <v>6.6959999999999988</v>
      </c>
      <c r="L28" s="23"/>
      <c r="M28" s="24"/>
      <c r="N28" s="25"/>
      <c r="O28" s="25" t="s">
        <v>104</v>
      </c>
      <c r="Q28" s="22"/>
      <c r="S28" s="22"/>
    </row>
    <row r="29" spans="1:19" s="6" customFormat="1" ht="15" customHeight="1">
      <c r="A29" s="88">
        <v>0.8</v>
      </c>
      <c r="B29" s="70"/>
      <c r="C29" s="71"/>
      <c r="D29" s="69">
        <v>0.8</v>
      </c>
      <c r="E29" s="70"/>
      <c r="F29" s="71"/>
      <c r="G29" s="76">
        <v>0.05</v>
      </c>
      <c r="H29" s="77"/>
      <c r="I29" s="74">
        <v>4</v>
      </c>
      <c r="J29" s="75"/>
      <c r="K29" s="17">
        <f>A29*D29*I29*G29</f>
        <v>0.12800000000000003</v>
      </c>
      <c r="L29" s="18"/>
      <c r="M29" s="19"/>
      <c r="N29" s="20"/>
      <c r="O29" s="37" t="s">
        <v>35</v>
      </c>
      <c r="Q29" s="22"/>
      <c r="S29" s="22"/>
    </row>
    <row r="30" spans="1:19" s="6" customFormat="1" ht="15" customHeight="1">
      <c r="A30" s="88">
        <v>1</v>
      </c>
      <c r="B30" s="70"/>
      <c r="C30" s="71"/>
      <c r="D30" s="69">
        <v>1</v>
      </c>
      <c r="E30" s="70"/>
      <c r="F30" s="71"/>
      <c r="G30" s="76">
        <v>0.05</v>
      </c>
      <c r="H30" s="77"/>
      <c r="I30" s="74">
        <v>66</v>
      </c>
      <c r="J30" s="75"/>
      <c r="K30" s="17">
        <f t="shared" ref="K30:K40" si="4">A30*D30*I30*G30</f>
        <v>3.3000000000000003</v>
      </c>
      <c r="L30" s="23"/>
      <c r="M30" s="24"/>
      <c r="N30" s="25"/>
      <c r="O30" s="38" t="s">
        <v>36</v>
      </c>
      <c r="Q30" s="22"/>
      <c r="S30" s="22"/>
    </row>
    <row r="31" spans="1:19" s="6" customFormat="1" ht="15" customHeight="1">
      <c r="A31" s="88">
        <v>1.2</v>
      </c>
      <c r="B31" s="70"/>
      <c r="C31" s="71"/>
      <c r="D31" s="69">
        <v>1.2</v>
      </c>
      <c r="E31" s="70"/>
      <c r="F31" s="71"/>
      <c r="G31" s="76">
        <v>0.05</v>
      </c>
      <c r="H31" s="77"/>
      <c r="I31" s="74">
        <v>83</v>
      </c>
      <c r="J31" s="75"/>
      <c r="K31" s="17">
        <f t="shared" si="4"/>
        <v>5.976</v>
      </c>
      <c r="L31" s="23"/>
      <c r="M31" s="24"/>
      <c r="N31" s="25"/>
      <c r="O31" s="38" t="s">
        <v>37</v>
      </c>
      <c r="Q31" s="22"/>
      <c r="S31" s="22"/>
    </row>
    <row r="32" spans="1:19" s="6" customFormat="1" ht="15" customHeight="1">
      <c r="A32" s="88">
        <v>1.2</v>
      </c>
      <c r="B32" s="70"/>
      <c r="C32" s="71"/>
      <c r="D32" s="69">
        <v>1.5</v>
      </c>
      <c r="E32" s="70"/>
      <c r="F32" s="71"/>
      <c r="G32" s="76">
        <v>0.05</v>
      </c>
      <c r="H32" s="77"/>
      <c r="I32" s="74">
        <v>8</v>
      </c>
      <c r="J32" s="75"/>
      <c r="K32" s="17">
        <f t="shared" si="4"/>
        <v>0.72</v>
      </c>
      <c r="L32" s="23"/>
      <c r="M32" s="24"/>
      <c r="N32" s="25"/>
      <c r="O32" s="38" t="s">
        <v>38</v>
      </c>
      <c r="Q32" s="22"/>
      <c r="S32" s="22"/>
    </row>
    <row r="33" spans="1:19" s="6" customFormat="1" ht="15" customHeight="1">
      <c r="A33" s="88">
        <v>1.5</v>
      </c>
      <c r="B33" s="70"/>
      <c r="C33" s="71"/>
      <c r="D33" s="69">
        <v>1.5</v>
      </c>
      <c r="E33" s="70"/>
      <c r="F33" s="71"/>
      <c r="G33" s="76">
        <v>0.05</v>
      </c>
      <c r="H33" s="77"/>
      <c r="I33" s="74">
        <v>3</v>
      </c>
      <c r="J33" s="75"/>
      <c r="K33" s="17">
        <f t="shared" si="4"/>
        <v>0.33750000000000002</v>
      </c>
      <c r="L33" s="23"/>
      <c r="M33" s="24"/>
      <c r="N33" s="25"/>
      <c r="O33" s="38" t="s">
        <v>51</v>
      </c>
      <c r="Q33" s="22"/>
      <c r="S33" s="22"/>
    </row>
    <row r="34" spans="1:19" s="6" customFormat="1" ht="15" customHeight="1">
      <c r="A34" s="88">
        <v>0.19</v>
      </c>
      <c r="B34" s="70"/>
      <c r="C34" s="71"/>
      <c r="D34" s="69">
        <v>1138</v>
      </c>
      <c r="E34" s="70"/>
      <c r="F34" s="71"/>
      <c r="G34" s="76">
        <v>0.05</v>
      </c>
      <c r="H34" s="77"/>
      <c r="I34" s="74">
        <v>1</v>
      </c>
      <c r="J34" s="75"/>
      <c r="K34" s="17">
        <f t="shared" si="4"/>
        <v>10.811</v>
      </c>
      <c r="L34" s="23"/>
      <c r="M34" s="24"/>
      <c r="N34" s="25"/>
      <c r="O34" s="25" t="s">
        <v>61</v>
      </c>
      <c r="Q34" s="22"/>
      <c r="S34" s="22"/>
    </row>
    <row r="35" spans="1:19" s="6" customFormat="1" ht="15" customHeight="1">
      <c r="A35" s="88">
        <v>0.6</v>
      </c>
      <c r="B35" s="70"/>
      <c r="C35" s="71"/>
      <c r="D35" s="69">
        <v>0.6</v>
      </c>
      <c r="E35" s="70"/>
      <c r="F35" s="71"/>
      <c r="G35" s="76">
        <v>0.05</v>
      </c>
      <c r="H35" s="77"/>
      <c r="I35" s="74">
        <v>14</v>
      </c>
      <c r="J35" s="75"/>
      <c r="K35" s="17">
        <f t="shared" si="4"/>
        <v>0.252</v>
      </c>
      <c r="L35" s="18"/>
      <c r="M35" s="19"/>
      <c r="N35" s="20"/>
      <c r="O35" s="38" t="s">
        <v>73</v>
      </c>
      <c r="Q35" s="22"/>
      <c r="S35" s="22"/>
    </row>
    <row r="36" spans="1:19" s="6" customFormat="1" ht="15" customHeight="1">
      <c r="A36" s="88">
        <v>0.15</v>
      </c>
      <c r="B36" s="70"/>
      <c r="C36" s="71"/>
      <c r="D36" s="69">
        <f>9.6+27+14</f>
        <v>50.6</v>
      </c>
      <c r="E36" s="70"/>
      <c r="F36" s="71"/>
      <c r="G36" s="76">
        <v>0.05</v>
      </c>
      <c r="H36" s="77"/>
      <c r="I36" s="74">
        <v>1</v>
      </c>
      <c r="J36" s="75"/>
      <c r="K36" s="17">
        <f t="shared" si="4"/>
        <v>0.3795</v>
      </c>
      <c r="L36" s="23"/>
      <c r="M36" s="24"/>
      <c r="N36" s="25"/>
      <c r="O36" s="25" t="s">
        <v>74</v>
      </c>
      <c r="Q36" s="22"/>
      <c r="S36" s="22"/>
    </row>
    <row r="37" spans="1:19" s="6" customFormat="1" ht="15" customHeight="1">
      <c r="A37" s="88">
        <v>0.15</v>
      </c>
      <c r="B37" s="70"/>
      <c r="C37" s="71"/>
      <c r="D37" s="69">
        <v>293.5</v>
      </c>
      <c r="E37" s="70"/>
      <c r="F37" s="71"/>
      <c r="G37" s="76">
        <v>0.05</v>
      </c>
      <c r="H37" s="77"/>
      <c r="I37" s="74">
        <v>1</v>
      </c>
      <c r="J37" s="75"/>
      <c r="K37" s="17">
        <f t="shared" si="4"/>
        <v>2.2012499999999999</v>
      </c>
      <c r="L37" s="23"/>
      <c r="M37" s="24"/>
      <c r="N37" s="25"/>
      <c r="O37" s="25" t="s">
        <v>79</v>
      </c>
      <c r="Q37" s="22"/>
      <c r="S37" s="22"/>
    </row>
    <row r="38" spans="1:19" s="6" customFormat="1" ht="15" customHeight="1">
      <c r="A38" s="88">
        <v>0.6</v>
      </c>
      <c r="B38" s="70"/>
      <c r="C38" s="71"/>
      <c r="D38" s="69">
        <v>0.6</v>
      </c>
      <c r="E38" s="70"/>
      <c r="F38" s="71"/>
      <c r="G38" s="76">
        <v>0.05</v>
      </c>
      <c r="H38" s="77"/>
      <c r="I38" s="74">
        <f>ROUNDUP(D37/2.2,0)</f>
        <v>134</v>
      </c>
      <c r="J38" s="75"/>
      <c r="K38" s="17">
        <f t="shared" si="4"/>
        <v>2.4119999999999999</v>
      </c>
      <c r="L38" s="23"/>
      <c r="M38" s="24"/>
      <c r="N38" s="25"/>
      <c r="O38" s="25" t="s">
        <v>80</v>
      </c>
      <c r="Q38" s="22"/>
      <c r="S38" s="22"/>
    </row>
    <row r="39" spans="1:19" s="6" customFormat="1" ht="15" customHeight="1">
      <c r="A39" s="88">
        <v>0.15</v>
      </c>
      <c r="B39" s="70"/>
      <c r="C39" s="71"/>
      <c r="D39" s="69">
        <v>67.02</v>
      </c>
      <c r="E39" s="70"/>
      <c r="F39" s="71"/>
      <c r="G39" s="76">
        <v>0.05</v>
      </c>
      <c r="H39" s="77"/>
      <c r="I39" s="74">
        <v>1</v>
      </c>
      <c r="J39" s="75"/>
      <c r="K39" s="17">
        <f t="shared" si="4"/>
        <v>0.50264999999999993</v>
      </c>
      <c r="L39" s="23"/>
      <c r="M39" s="24"/>
      <c r="N39" s="25"/>
      <c r="O39" s="25" t="s">
        <v>81</v>
      </c>
      <c r="Q39" s="22"/>
      <c r="S39" s="22"/>
    </row>
    <row r="40" spans="1:19" s="6" customFormat="1" ht="15" customHeight="1">
      <c r="A40" s="88">
        <v>0.6</v>
      </c>
      <c r="B40" s="70"/>
      <c r="C40" s="71"/>
      <c r="D40" s="69">
        <v>0.6</v>
      </c>
      <c r="E40" s="70"/>
      <c r="F40" s="71"/>
      <c r="G40" s="76">
        <v>0.05</v>
      </c>
      <c r="H40" s="77"/>
      <c r="I40" s="74">
        <f>ROUNDUP(D39/2.2,0)</f>
        <v>31</v>
      </c>
      <c r="J40" s="75"/>
      <c r="K40" s="17">
        <f t="shared" si="4"/>
        <v>0.55800000000000005</v>
      </c>
      <c r="L40" s="18">
        <v>7.99</v>
      </c>
      <c r="M40" s="19">
        <f>TRUNC((K40*L40),2)</f>
        <v>4.45</v>
      </c>
      <c r="N40" s="20"/>
      <c r="O40" s="21" t="s">
        <v>82</v>
      </c>
      <c r="Q40" s="22"/>
      <c r="S40" s="22"/>
    </row>
    <row r="41" spans="1:19" s="6" customFormat="1" ht="15" customHeight="1">
      <c r="A41" s="69">
        <v>11.2</v>
      </c>
      <c r="B41" s="70"/>
      <c r="C41" s="71"/>
      <c r="D41" s="69"/>
      <c r="E41" s="70"/>
      <c r="F41" s="71"/>
      <c r="G41" s="72"/>
      <c r="H41" s="73"/>
      <c r="I41" s="74"/>
      <c r="J41" s="75"/>
      <c r="K41" s="17">
        <f t="shared" ref="K41:K42" si="5">A41</f>
        <v>11.2</v>
      </c>
      <c r="L41" s="23"/>
      <c r="M41" s="24"/>
      <c r="N41" s="25"/>
      <c r="O41" s="21" t="s">
        <v>115</v>
      </c>
      <c r="Q41" s="22"/>
      <c r="S41" s="22"/>
    </row>
    <row r="42" spans="1:19" s="6" customFormat="1" ht="15" customHeight="1">
      <c r="A42" s="69">
        <v>4.13</v>
      </c>
      <c r="B42" s="70"/>
      <c r="C42" s="71"/>
      <c r="D42" s="69"/>
      <c r="E42" s="70"/>
      <c r="F42" s="71"/>
      <c r="G42" s="72"/>
      <c r="H42" s="73"/>
      <c r="I42" s="74"/>
      <c r="J42" s="75"/>
      <c r="K42" s="17">
        <f t="shared" si="5"/>
        <v>4.13</v>
      </c>
      <c r="L42" s="23"/>
      <c r="M42" s="24"/>
      <c r="N42" s="25"/>
      <c r="O42" s="21" t="s">
        <v>116</v>
      </c>
      <c r="Q42" s="22"/>
      <c r="S42" s="22"/>
    </row>
    <row r="43" spans="1:19" s="6" customFormat="1" ht="15" customHeight="1">
      <c r="A43" s="69"/>
      <c r="B43" s="70"/>
      <c r="C43" s="71"/>
      <c r="D43" s="69">
        <v>12</v>
      </c>
      <c r="E43" s="70"/>
      <c r="F43" s="71"/>
      <c r="G43" s="72">
        <v>1.8</v>
      </c>
      <c r="H43" s="73"/>
      <c r="I43" s="74">
        <v>0.13</v>
      </c>
      <c r="J43" s="75"/>
      <c r="K43" s="17">
        <f t="shared" ref="K43" si="6">D43*G43*I43</f>
        <v>2.8080000000000003</v>
      </c>
      <c r="L43" s="23"/>
      <c r="M43" s="24"/>
      <c r="N43" s="25"/>
      <c r="O43" s="25" t="s">
        <v>117</v>
      </c>
      <c r="Q43" s="22"/>
      <c r="S43" s="22"/>
    </row>
    <row r="44" spans="1:19" s="6" customFormat="1" ht="15" customHeight="1">
      <c r="A44" s="88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88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88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>
      <c r="A47" s="88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6" customFormat="1" ht="15" customHeight="1" thickBot="1">
      <c r="A48" s="88"/>
      <c r="B48" s="70"/>
      <c r="C48" s="71"/>
      <c r="D48" s="69"/>
      <c r="E48" s="70"/>
      <c r="F48" s="71"/>
      <c r="G48" s="72"/>
      <c r="H48" s="73"/>
      <c r="I48" s="74"/>
      <c r="J48" s="75"/>
      <c r="K48" s="17"/>
      <c r="L48" s="23"/>
      <c r="M48" s="24"/>
      <c r="N48" s="25"/>
      <c r="O48" s="25"/>
      <c r="Q48" s="22"/>
      <c r="S48" s="22"/>
    </row>
    <row r="49" spans="1:15" s="14" customFormat="1" ht="24" customHeight="1" thickBot="1">
      <c r="A49" s="66" t="s">
        <v>10</v>
      </c>
      <c r="B49" s="67"/>
      <c r="C49" s="67"/>
      <c r="D49" s="67"/>
      <c r="E49" s="67"/>
      <c r="F49" s="67"/>
      <c r="G49" s="67"/>
      <c r="H49" s="67"/>
      <c r="I49" s="67"/>
      <c r="J49" s="68">
        <f>SUM(K10:K48)</f>
        <v>433.25939999999991</v>
      </c>
      <c r="K49" s="67"/>
      <c r="L49" s="27"/>
      <c r="M49" s="28" t="e">
        <f>SUM(#REF!)</f>
        <v>#REF!</v>
      </c>
      <c r="N49" s="30"/>
      <c r="O49" s="30">
        <f>J49</f>
        <v>433.25939999999991</v>
      </c>
    </row>
    <row r="50" spans="1:15">
      <c r="A50" s="31"/>
      <c r="B50" s="32"/>
    </row>
    <row r="51" spans="1:15">
      <c r="M51" s="34"/>
    </row>
  </sheetData>
  <mergeCells count="168">
    <mergeCell ref="D5:O5"/>
    <mergeCell ref="A7:M7"/>
    <mergeCell ref="O7:O9"/>
    <mergeCell ref="A8:C9"/>
    <mergeCell ref="D8:H8"/>
    <mergeCell ref="I8:J9"/>
    <mergeCell ref="K8:L9"/>
    <mergeCell ref="M8:M9"/>
    <mergeCell ref="D9:F9"/>
    <mergeCell ref="G9:H9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A16:C16"/>
    <mergeCell ref="D16:F16"/>
    <mergeCell ref="G16:H16"/>
    <mergeCell ref="I16:J16"/>
    <mergeCell ref="A18:C18"/>
    <mergeCell ref="D18:F18"/>
    <mergeCell ref="G18:H18"/>
    <mergeCell ref="I18:J18"/>
    <mergeCell ref="A14:C14"/>
    <mergeCell ref="D14:F14"/>
    <mergeCell ref="G14:H14"/>
    <mergeCell ref="I14:J14"/>
    <mergeCell ref="A15:C15"/>
    <mergeCell ref="D15:F15"/>
    <mergeCell ref="G15:H15"/>
    <mergeCell ref="I15:J15"/>
    <mergeCell ref="A17:C17"/>
    <mergeCell ref="D17:F17"/>
    <mergeCell ref="G17:H17"/>
    <mergeCell ref="I17:J17"/>
    <mergeCell ref="A21:C21"/>
    <mergeCell ref="D21:F21"/>
    <mergeCell ref="G21:H21"/>
    <mergeCell ref="I21:J21"/>
    <mergeCell ref="A22:C22"/>
    <mergeCell ref="D22:F22"/>
    <mergeCell ref="G22:H22"/>
    <mergeCell ref="I22:J22"/>
    <mergeCell ref="A19:C19"/>
    <mergeCell ref="D19:F19"/>
    <mergeCell ref="G19:H19"/>
    <mergeCell ref="I19:J19"/>
    <mergeCell ref="A20:C20"/>
    <mergeCell ref="D20:F20"/>
    <mergeCell ref="G20:H20"/>
    <mergeCell ref="I20:J20"/>
    <mergeCell ref="A25:C25"/>
    <mergeCell ref="D25:F25"/>
    <mergeCell ref="G25:H25"/>
    <mergeCell ref="I25:J25"/>
    <mergeCell ref="A26:C26"/>
    <mergeCell ref="D26:F26"/>
    <mergeCell ref="G26:H26"/>
    <mergeCell ref="I26:J26"/>
    <mergeCell ref="A23:C23"/>
    <mergeCell ref="D23:F23"/>
    <mergeCell ref="G23:H23"/>
    <mergeCell ref="I23:J23"/>
    <mergeCell ref="A24:C24"/>
    <mergeCell ref="D24:F24"/>
    <mergeCell ref="G24:H24"/>
    <mergeCell ref="I24:J24"/>
    <mergeCell ref="A29:C29"/>
    <mergeCell ref="D29:F29"/>
    <mergeCell ref="G29:H29"/>
    <mergeCell ref="I29:J29"/>
    <mergeCell ref="A30:C30"/>
    <mergeCell ref="D30:F30"/>
    <mergeCell ref="G30:H30"/>
    <mergeCell ref="I30:J30"/>
    <mergeCell ref="A27:C27"/>
    <mergeCell ref="D27:F27"/>
    <mergeCell ref="G27:H27"/>
    <mergeCell ref="I27:J27"/>
    <mergeCell ref="A28:C28"/>
    <mergeCell ref="D28:F28"/>
    <mergeCell ref="G28:H28"/>
    <mergeCell ref="I28:J28"/>
    <mergeCell ref="A33:C33"/>
    <mergeCell ref="D33:F33"/>
    <mergeCell ref="G33:H33"/>
    <mergeCell ref="I33:J33"/>
    <mergeCell ref="A34:C34"/>
    <mergeCell ref="D34:F34"/>
    <mergeCell ref="G34:H34"/>
    <mergeCell ref="I34:J34"/>
    <mergeCell ref="A31:C31"/>
    <mergeCell ref="D31:F31"/>
    <mergeCell ref="G31:H31"/>
    <mergeCell ref="I31:J31"/>
    <mergeCell ref="A32:C32"/>
    <mergeCell ref="D32:F32"/>
    <mergeCell ref="G32:H32"/>
    <mergeCell ref="I32:J32"/>
    <mergeCell ref="A37:C37"/>
    <mergeCell ref="D37:F37"/>
    <mergeCell ref="G37:H37"/>
    <mergeCell ref="I37:J37"/>
    <mergeCell ref="A38:C38"/>
    <mergeCell ref="D38:F38"/>
    <mergeCell ref="G38:H38"/>
    <mergeCell ref="I38:J38"/>
    <mergeCell ref="A35:C35"/>
    <mergeCell ref="D35:F35"/>
    <mergeCell ref="G35:H35"/>
    <mergeCell ref="I35:J35"/>
    <mergeCell ref="A36:C36"/>
    <mergeCell ref="D36:F36"/>
    <mergeCell ref="G36:H36"/>
    <mergeCell ref="I36:J36"/>
    <mergeCell ref="A41:C41"/>
    <mergeCell ref="D41:F41"/>
    <mergeCell ref="G41:H41"/>
    <mergeCell ref="I41:J41"/>
    <mergeCell ref="A42:C42"/>
    <mergeCell ref="D42:F42"/>
    <mergeCell ref="G42:H42"/>
    <mergeCell ref="I42:J42"/>
    <mergeCell ref="A39:C39"/>
    <mergeCell ref="D39:F39"/>
    <mergeCell ref="G39:H39"/>
    <mergeCell ref="I39:J39"/>
    <mergeCell ref="A40:C40"/>
    <mergeCell ref="D40:F40"/>
    <mergeCell ref="G40:H40"/>
    <mergeCell ref="I40:J40"/>
    <mergeCell ref="A45:C45"/>
    <mergeCell ref="D45:F45"/>
    <mergeCell ref="G45:H45"/>
    <mergeCell ref="I45:J45"/>
    <mergeCell ref="A46:C46"/>
    <mergeCell ref="D46:F46"/>
    <mergeCell ref="G46:H46"/>
    <mergeCell ref="I46:J46"/>
    <mergeCell ref="A43:C43"/>
    <mergeCell ref="D43:F43"/>
    <mergeCell ref="G43:H43"/>
    <mergeCell ref="I43:J43"/>
    <mergeCell ref="A44:C44"/>
    <mergeCell ref="D44:F44"/>
    <mergeCell ref="G44:H44"/>
    <mergeCell ref="I44:J44"/>
    <mergeCell ref="A49:I49"/>
    <mergeCell ref="J49:K49"/>
    <mergeCell ref="A47:C47"/>
    <mergeCell ref="D47:F47"/>
    <mergeCell ref="G47:H47"/>
    <mergeCell ref="I47:J47"/>
    <mergeCell ref="A48:C48"/>
    <mergeCell ref="D48:F48"/>
    <mergeCell ref="G48:H48"/>
    <mergeCell ref="I48:J48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 tint="-4.9989318521683403E-2"/>
  </sheetPr>
  <dimension ref="A1:S50"/>
  <sheetViews>
    <sheetView showGridLines="0" view="pageBreakPreview" zoomScaleSheetLayoutView="100" workbookViewId="0">
      <selection activeCell="A7" sqref="A7:M7"/>
    </sheetView>
  </sheetViews>
  <sheetFormatPr defaultRowHeight="12.75"/>
  <cols>
    <col min="1" max="1" width="6.85546875" customWidth="1"/>
    <col min="2" max="2" width="1.7109375" customWidth="1"/>
    <col min="3" max="3" width="6" bestFit="1" customWidth="1"/>
    <col min="4" max="4" width="5.28515625" customWidth="1"/>
    <col min="5" max="5" width="1.7109375" customWidth="1"/>
    <col min="6" max="6" width="5.28515625" customWidth="1"/>
    <col min="7" max="7" width="5.7109375" customWidth="1"/>
    <col min="8" max="8" width="7.28515625" customWidth="1"/>
    <col min="9" max="9" width="7" style="33" customWidth="1"/>
    <col min="10" max="10" width="5.42578125" style="33" customWidth="1"/>
    <col min="11" max="11" width="9.42578125" style="33" customWidth="1"/>
    <col min="12" max="12" width="6.140625" style="33" hidden="1" customWidth="1"/>
    <col min="13" max="13" width="9.85546875" style="33" hidden="1" customWidth="1"/>
    <col min="14" max="14" width="1" style="33" customWidth="1"/>
    <col min="15" max="15" width="44.7109375" style="35" customWidth="1"/>
    <col min="16" max="16" width="5.7109375" customWidth="1"/>
    <col min="17" max="17" width="6" customWidth="1"/>
    <col min="257" max="257" width="5.28515625" customWidth="1"/>
    <col min="258" max="258" width="1.7109375" customWidth="1"/>
    <col min="259" max="260" width="5.28515625" customWidth="1"/>
    <col min="261" max="261" width="1.7109375" customWidth="1"/>
    <col min="262" max="262" width="5.28515625" customWidth="1"/>
    <col min="263" max="263" width="5.7109375" customWidth="1"/>
    <col min="264" max="264" width="7.28515625" customWidth="1"/>
    <col min="265" max="265" width="7" customWidth="1"/>
    <col min="266" max="266" width="5.42578125" customWidth="1"/>
    <col min="267" max="267" width="9.42578125" customWidth="1"/>
    <col min="268" max="269" width="0" hidden="1" customWidth="1"/>
    <col min="270" max="270" width="1" customWidth="1"/>
    <col min="271" max="271" width="44.7109375" customWidth="1"/>
    <col min="272" max="272" width="5.7109375" customWidth="1"/>
    <col min="273" max="273" width="6" customWidth="1"/>
    <col min="513" max="513" width="5.28515625" customWidth="1"/>
    <col min="514" max="514" width="1.7109375" customWidth="1"/>
    <col min="515" max="516" width="5.28515625" customWidth="1"/>
    <col min="517" max="517" width="1.7109375" customWidth="1"/>
    <col min="518" max="518" width="5.28515625" customWidth="1"/>
    <col min="519" max="519" width="5.7109375" customWidth="1"/>
    <col min="520" max="520" width="7.28515625" customWidth="1"/>
    <col min="521" max="521" width="7" customWidth="1"/>
    <col min="522" max="522" width="5.42578125" customWidth="1"/>
    <col min="523" max="523" width="9.42578125" customWidth="1"/>
    <col min="524" max="525" width="0" hidden="1" customWidth="1"/>
    <col min="526" max="526" width="1" customWidth="1"/>
    <col min="527" max="527" width="44.7109375" customWidth="1"/>
    <col min="528" max="528" width="5.7109375" customWidth="1"/>
    <col min="529" max="529" width="6" customWidth="1"/>
    <col min="769" max="769" width="5.28515625" customWidth="1"/>
    <col min="770" max="770" width="1.7109375" customWidth="1"/>
    <col min="771" max="772" width="5.28515625" customWidth="1"/>
    <col min="773" max="773" width="1.7109375" customWidth="1"/>
    <col min="774" max="774" width="5.28515625" customWidth="1"/>
    <col min="775" max="775" width="5.7109375" customWidth="1"/>
    <col min="776" max="776" width="7.28515625" customWidth="1"/>
    <col min="777" max="777" width="7" customWidth="1"/>
    <col min="778" max="778" width="5.42578125" customWidth="1"/>
    <col min="779" max="779" width="9.42578125" customWidth="1"/>
    <col min="780" max="781" width="0" hidden="1" customWidth="1"/>
    <col min="782" max="782" width="1" customWidth="1"/>
    <col min="783" max="783" width="44.7109375" customWidth="1"/>
    <col min="784" max="784" width="5.7109375" customWidth="1"/>
    <col min="785" max="785" width="6" customWidth="1"/>
    <col min="1025" max="1025" width="5.28515625" customWidth="1"/>
    <col min="1026" max="1026" width="1.7109375" customWidth="1"/>
    <col min="1027" max="1028" width="5.28515625" customWidth="1"/>
    <col min="1029" max="1029" width="1.7109375" customWidth="1"/>
    <col min="1030" max="1030" width="5.28515625" customWidth="1"/>
    <col min="1031" max="1031" width="5.7109375" customWidth="1"/>
    <col min="1032" max="1032" width="7.28515625" customWidth="1"/>
    <col min="1033" max="1033" width="7" customWidth="1"/>
    <col min="1034" max="1034" width="5.42578125" customWidth="1"/>
    <col min="1035" max="1035" width="9.42578125" customWidth="1"/>
    <col min="1036" max="1037" width="0" hidden="1" customWidth="1"/>
    <col min="1038" max="1038" width="1" customWidth="1"/>
    <col min="1039" max="1039" width="44.7109375" customWidth="1"/>
    <col min="1040" max="1040" width="5.7109375" customWidth="1"/>
    <col min="1041" max="1041" width="6" customWidth="1"/>
    <col min="1281" max="1281" width="5.28515625" customWidth="1"/>
    <col min="1282" max="1282" width="1.7109375" customWidth="1"/>
    <col min="1283" max="1284" width="5.28515625" customWidth="1"/>
    <col min="1285" max="1285" width="1.7109375" customWidth="1"/>
    <col min="1286" max="1286" width="5.28515625" customWidth="1"/>
    <col min="1287" max="1287" width="5.7109375" customWidth="1"/>
    <col min="1288" max="1288" width="7.28515625" customWidth="1"/>
    <col min="1289" max="1289" width="7" customWidth="1"/>
    <col min="1290" max="1290" width="5.42578125" customWidth="1"/>
    <col min="1291" max="1291" width="9.42578125" customWidth="1"/>
    <col min="1292" max="1293" width="0" hidden="1" customWidth="1"/>
    <col min="1294" max="1294" width="1" customWidth="1"/>
    <col min="1295" max="1295" width="44.7109375" customWidth="1"/>
    <col min="1296" max="1296" width="5.7109375" customWidth="1"/>
    <col min="1297" max="1297" width="6" customWidth="1"/>
    <col min="1537" max="1537" width="5.28515625" customWidth="1"/>
    <col min="1538" max="1538" width="1.7109375" customWidth="1"/>
    <col min="1539" max="1540" width="5.28515625" customWidth="1"/>
    <col min="1541" max="1541" width="1.7109375" customWidth="1"/>
    <col min="1542" max="1542" width="5.28515625" customWidth="1"/>
    <col min="1543" max="1543" width="5.7109375" customWidth="1"/>
    <col min="1544" max="1544" width="7.28515625" customWidth="1"/>
    <col min="1545" max="1545" width="7" customWidth="1"/>
    <col min="1546" max="1546" width="5.42578125" customWidth="1"/>
    <col min="1547" max="1547" width="9.42578125" customWidth="1"/>
    <col min="1548" max="1549" width="0" hidden="1" customWidth="1"/>
    <col min="1550" max="1550" width="1" customWidth="1"/>
    <col min="1551" max="1551" width="44.7109375" customWidth="1"/>
    <col min="1552" max="1552" width="5.7109375" customWidth="1"/>
    <col min="1553" max="1553" width="6" customWidth="1"/>
    <col min="1793" max="1793" width="5.28515625" customWidth="1"/>
    <col min="1794" max="1794" width="1.7109375" customWidth="1"/>
    <col min="1795" max="1796" width="5.28515625" customWidth="1"/>
    <col min="1797" max="1797" width="1.7109375" customWidth="1"/>
    <col min="1798" max="1798" width="5.28515625" customWidth="1"/>
    <col min="1799" max="1799" width="5.7109375" customWidth="1"/>
    <col min="1800" max="1800" width="7.28515625" customWidth="1"/>
    <col min="1801" max="1801" width="7" customWidth="1"/>
    <col min="1802" max="1802" width="5.42578125" customWidth="1"/>
    <col min="1803" max="1803" width="9.42578125" customWidth="1"/>
    <col min="1804" max="1805" width="0" hidden="1" customWidth="1"/>
    <col min="1806" max="1806" width="1" customWidth="1"/>
    <col min="1807" max="1807" width="44.7109375" customWidth="1"/>
    <col min="1808" max="1808" width="5.7109375" customWidth="1"/>
    <col min="1809" max="1809" width="6" customWidth="1"/>
    <col min="2049" max="2049" width="5.28515625" customWidth="1"/>
    <col min="2050" max="2050" width="1.7109375" customWidth="1"/>
    <col min="2051" max="2052" width="5.28515625" customWidth="1"/>
    <col min="2053" max="2053" width="1.7109375" customWidth="1"/>
    <col min="2054" max="2054" width="5.28515625" customWidth="1"/>
    <col min="2055" max="2055" width="5.7109375" customWidth="1"/>
    <col min="2056" max="2056" width="7.28515625" customWidth="1"/>
    <col min="2057" max="2057" width="7" customWidth="1"/>
    <col min="2058" max="2058" width="5.42578125" customWidth="1"/>
    <col min="2059" max="2059" width="9.42578125" customWidth="1"/>
    <col min="2060" max="2061" width="0" hidden="1" customWidth="1"/>
    <col min="2062" max="2062" width="1" customWidth="1"/>
    <col min="2063" max="2063" width="44.7109375" customWidth="1"/>
    <col min="2064" max="2064" width="5.7109375" customWidth="1"/>
    <col min="2065" max="2065" width="6" customWidth="1"/>
    <col min="2305" max="2305" width="5.28515625" customWidth="1"/>
    <col min="2306" max="2306" width="1.7109375" customWidth="1"/>
    <col min="2307" max="2308" width="5.28515625" customWidth="1"/>
    <col min="2309" max="2309" width="1.7109375" customWidth="1"/>
    <col min="2310" max="2310" width="5.28515625" customWidth="1"/>
    <col min="2311" max="2311" width="5.7109375" customWidth="1"/>
    <col min="2312" max="2312" width="7.28515625" customWidth="1"/>
    <col min="2313" max="2313" width="7" customWidth="1"/>
    <col min="2314" max="2314" width="5.42578125" customWidth="1"/>
    <col min="2315" max="2315" width="9.42578125" customWidth="1"/>
    <col min="2316" max="2317" width="0" hidden="1" customWidth="1"/>
    <col min="2318" max="2318" width="1" customWidth="1"/>
    <col min="2319" max="2319" width="44.7109375" customWidth="1"/>
    <col min="2320" max="2320" width="5.7109375" customWidth="1"/>
    <col min="2321" max="2321" width="6" customWidth="1"/>
    <col min="2561" max="2561" width="5.28515625" customWidth="1"/>
    <col min="2562" max="2562" width="1.7109375" customWidth="1"/>
    <col min="2563" max="2564" width="5.28515625" customWidth="1"/>
    <col min="2565" max="2565" width="1.7109375" customWidth="1"/>
    <col min="2566" max="2566" width="5.28515625" customWidth="1"/>
    <col min="2567" max="2567" width="5.7109375" customWidth="1"/>
    <col min="2568" max="2568" width="7.28515625" customWidth="1"/>
    <col min="2569" max="2569" width="7" customWidth="1"/>
    <col min="2570" max="2570" width="5.42578125" customWidth="1"/>
    <col min="2571" max="2571" width="9.42578125" customWidth="1"/>
    <col min="2572" max="2573" width="0" hidden="1" customWidth="1"/>
    <col min="2574" max="2574" width="1" customWidth="1"/>
    <col min="2575" max="2575" width="44.7109375" customWidth="1"/>
    <col min="2576" max="2576" width="5.7109375" customWidth="1"/>
    <col min="2577" max="2577" width="6" customWidth="1"/>
    <col min="2817" max="2817" width="5.28515625" customWidth="1"/>
    <col min="2818" max="2818" width="1.7109375" customWidth="1"/>
    <col min="2819" max="2820" width="5.28515625" customWidth="1"/>
    <col min="2821" max="2821" width="1.7109375" customWidth="1"/>
    <col min="2822" max="2822" width="5.28515625" customWidth="1"/>
    <col min="2823" max="2823" width="5.7109375" customWidth="1"/>
    <col min="2824" max="2824" width="7.28515625" customWidth="1"/>
    <col min="2825" max="2825" width="7" customWidth="1"/>
    <col min="2826" max="2826" width="5.42578125" customWidth="1"/>
    <col min="2827" max="2827" width="9.42578125" customWidth="1"/>
    <col min="2828" max="2829" width="0" hidden="1" customWidth="1"/>
    <col min="2830" max="2830" width="1" customWidth="1"/>
    <col min="2831" max="2831" width="44.7109375" customWidth="1"/>
    <col min="2832" max="2832" width="5.7109375" customWidth="1"/>
    <col min="2833" max="2833" width="6" customWidth="1"/>
    <col min="3073" max="3073" width="5.28515625" customWidth="1"/>
    <col min="3074" max="3074" width="1.7109375" customWidth="1"/>
    <col min="3075" max="3076" width="5.28515625" customWidth="1"/>
    <col min="3077" max="3077" width="1.7109375" customWidth="1"/>
    <col min="3078" max="3078" width="5.28515625" customWidth="1"/>
    <col min="3079" max="3079" width="5.7109375" customWidth="1"/>
    <col min="3080" max="3080" width="7.28515625" customWidth="1"/>
    <col min="3081" max="3081" width="7" customWidth="1"/>
    <col min="3082" max="3082" width="5.42578125" customWidth="1"/>
    <col min="3083" max="3083" width="9.42578125" customWidth="1"/>
    <col min="3084" max="3085" width="0" hidden="1" customWidth="1"/>
    <col min="3086" max="3086" width="1" customWidth="1"/>
    <col min="3087" max="3087" width="44.7109375" customWidth="1"/>
    <col min="3088" max="3088" width="5.7109375" customWidth="1"/>
    <col min="3089" max="3089" width="6" customWidth="1"/>
    <col min="3329" max="3329" width="5.28515625" customWidth="1"/>
    <col min="3330" max="3330" width="1.7109375" customWidth="1"/>
    <col min="3331" max="3332" width="5.28515625" customWidth="1"/>
    <col min="3333" max="3333" width="1.7109375" customWidth="1"/>
    <col min="3334" max="3334" width="5.28515625" customWidth="1"/>
    <col min="3335" max="3335" width="5.7109375" customWidth="1"/>
    <col min="3336" max="3336" width="7.28515625" customWidth="1"/>
    <col min="3337" max="3337" width="7" customWidth="1"/>
    <col min="3338" max="3338" width="5.42578125" customWidth="1"/>
    <col min="3339" max="3339" width="9.42578125" customWidth="1"/>
    <col min="3340" max="3341" width="0" hidden="1" customWidth="1"/>
    <col min="3342" max="3342" width="1" customWidth="1"/>
    <col min="3343" max="3343" width="44.7109375" customWidth="1"/>
    <col min="3344" max="3344" width="5.7109375" customWidth="1"/>
    <col min="3345" max="3345" width="6" customWidth="1"/>
    <col min="3585" max="3585" width="5.28515625" customWidth="1"/>
    <col min="3586" max="3586" width="1.7109375" customWidth="1"/>
    <col min="3587" max="3588" width="5.28515625" customWidth="1"/>
    <col min="3589" max="3589" width="1.7109375" customWidth="1"/>
    <col min="3590" max="3590" width="5.28515625" customWidth="1"/>
    <col min="3591" max="3591" width="5.7109375" customWidth="1"/>
    <col min="3592" max="3592" width="7.28515625" customWidth="1"/>
    <col min="3593" max="3593" width="7" customWidth="1"/>
    <col min="3594" max="3594" width="5.42578125" customWidth="1"/>
    <col min="3595" max="3595" width="9.42578125" customWidth="1"/>
    <col min="3596" max="3597" width="0" hidden="1" customWidth="1"/>
    <col min="3598" max="3598" width="1" customWidth="1"/>
    <col min="3599" max="3599" width="44.7109375" customWidth="1"/>
    <col min="3600" max="3600" width="5.7109375" customWidth="1"/>
    <col min="3601" max="3601" width="6" customWidth="1"/>
    <col min="3841" max="3841" width="5.28515625" customWidth="1"/>
    <col min="3842" max="3842" width="1.7109375" customWidth="1"/>
    <col min="3843" max="3844" width="5.28515625" customWidth="1"/>
    <col min="3845" max="3845" width="1.7109375" customWidth="1"/>
    <col min="3846" max="3846" width="5.28515625" customWidth="1"/>
    <col min="3847" max="3847" width="5.7109375" customWidth="1"/>
    <col min="3848" max="3848" width="7.28515625" customWidth="1"/>
    <col min="3849" max="3849" width="7" customWidth="1"/>
    <col min="3850" max="3850" width="5.42578125" customWidth="1"/>
    <col min="3851" max="3851" width="9.42578125" customWidth="1"/>
    <col min="3852" max="3853" width="0" hidden="1" customWidth="1"/>
    <col min="3854" max="3854" width="1" customWidth="1"/>
    <col min="3855" max="3855" width="44.7109375" customWidth="1"/>
    <col min="3856" max="3856" width="5.7109375" customWidth="1"/>
    <col min="3857" max="3857" width="6" customWidth="1"/>
    <col min="4097" max="4097" width="5.28515625" customWidth="1"/>
    <col min="4098" max="4098" width="1.7109375" customWidth="1"/>
    <col min="4099" max="4100" width="5.28515625" customWidth="1"/>
    <col min="4101" max="4101" width="1.7109375" customWidth="1"/>
    <col min="4102" max="4102" width="5.28515625" customWidth="1"/>
    <col min="4103" max="4103" width="5.7109375" customWidth="1"/>
    <col min="4104" max="4104" width="7.28515625" customWidth="1"/>
    <col min="4105" max="4105" width="7" customWidth="1"/>
    <col min="4106" max="4106" width="5.42578125" customWidth="1"/>
    <col min="4107" max="4107" width="9.42578125" customWidth="1"/>
    <col min="4108" max="4109" width="0" hidden="1" customWidth="1"/>
    <col min="4110" max="4110" width="1" customWidth="1"/>
    <col min="4111" max="4111" width="44.7109375" customWidth="1"/>
    <col min="4112" max="4112" width="5.7109375" customWidth="1"/>
    <col min="4113" max="4113" width="6" customWidth="1"/>
    <col min="4353" max="4353" width="5.28515625" customWidth="1"/>
    <col min="4354" max="4354" width="1.7109375" customWidth="1"/>
    <col min="4355" max="4356" width="5.28515625" customWidth="1"/>
    <col min="4357" max="4357" width="1.7109375" customWidth="1"/>
    <col min="4358" max="4358" width="5.28515625" customWidth="1"/>
    <col min="4359" max="4359" width="5.7109375" customWidth="1"/>
    <col min="4360" max="4360" width="7.28515625" customWidth="1"/>
    <col min="4361" max="4361" width="7" customWidth="1"/>
    <col min="4362" max="4362" width="5.42578125" customWidth="1"/>
    <col min="4363" max="4363" width="9.42578125" customWidth="1"/>
    <col min="4364" max="4365" width="0" hidden="1" customWidth="1"/>
    <col min="4366" max="4366" width="1" customWidth="1"/>
    <col min="4367" max="4367" width="44.7109375" customWidth="1"/>
    <col min="4368" max="4368" width="5.7109375" customWidth="1"/>
    <col min="4369" max="4369" width="6" customWidth="1"/>
    <col min="4609" max="4609" width="5.28515625" customWidth="1"/>
    <col min="4610" max="4610" width="1.7109375" customWidth="1"/>
    <col min="4611" max="4612" width="5.28515625" customWidth="1"/>
    <col min="4613" max="4613" width="1.7109375" customWidth="1"/>
    <col min="4614" max="4614" width="5.28515625" customWidth="1"/>
    <col min="4615" max="4615" width="5.7109375" customWidth="1"/>
    <col min="4616" max="4616" width="7.28515625" customWidth="1"/>
    <col min="4617" max="4617" width="7" customWidth="1"/>
    <col min="4618" max="4618" width="5.42578125" customWidth="1"/>
    <col min="4619" max="4619" width="9.42578125" customWidth="1"/>
    <col min="4620" max="4621" width="0" hidden="1" customWidth="1"/>
    <col min="4622" max="4622" width="1" customWidth="1"/>
    <col min="4623" max="4623" width="44.7109375" customWidth="1"/>
    <col min="4624" max="4624" width="5.7109375" customWidth="1"/>
    <col min="4625" max="4625" width="6" customWidth="1"/>
    <col min="4865" max="4865" width="5.28515625" customWidth="1"/>
    <col min="4866" max="4866" width="1.7109375" customWidth="1"/>
    <col min="4867" max="4868" width="5.28515625" customWidth="1"/>
    <col min="4869" max="4869" width="1.7109375" customWidth="1"/>
    <col min="4870" max="4870" width="5.28515625" customWidth="1"/>
    <col min="4871" max="4871" width="5.7109375" customWidth="1"/>
    <col min="4872" max="4872" width="7.28515625" customWidth="1"/>
    <col min="4873" max="4873" width="7" customWidth="1"/>
    <col min="4874" max="4874" width="5.42578125" customWidth="1"/>
    <col min="4875" max="4875" width="9.42578125" customWidth="1"/>
    <col min="4876" max="4877" width="0" hidden="1" customWidth="1"/>
    <col min="4878" max="4878" width="1" customWidth="1"/>
    <col min="4879" max="4879" width="44.7109375" customWidth="1"/>
    <col min="4880" max="4880" width="5.7109375" customWidth="1"/>
    <col min="4881" max="4881" width="6" customWidth="1"/>
    <col min="5121" max="5121" width="5.28515625" customWidth="1"/>
    <col min="5122" max="5122" width="1.7109375" customWidth="1"/>
    <col min="5123" max="5124" width="5.28515625" customWidth="1"/>
    <col min="5125" max="5125" width="1.7109375" customWidth="1"/>
    <col min="5126" max="5126" width="5.28515625" customWidth="1"/>
    <col min="5127" max="5127" width="5.7109375" customWidth="1"/>
    <col min="5128" max="5128" width="7.28515625" customWidth="1"/>
    <col min="5129" max="5129" width="7" customWidth="1"/>
    <col min="5130" max="5130" width="5.42578125" customWidth="1"/>
    <col min="5131" max="5131" width="9.42578125" customWidth="1"/>
    <col min="5132" max="5133" width="0" hidden="1" customWidth="1"/>
    <col min="5134" max="5134" width="1" customWidth="1"/>
    <col min="5135" max="5135" width="44.7109375" customWidth="1"/>
    <col min="5136" max="5136" width="5.7109375" customWidth="1"/>
    <col min="5137" max="5137" width="6" customWidth="1"/>
    <col min="5377" max="5377" width="5.28515625" customWidth="1"/>
    <col min="5378" max="5378" width="1.7109375" customWidth="1"/>
    <col min="5379" max="5380" width="5.28515625" customWidth="1"/>
    <col min="5381" max="5381" width="1.7109375" customWidth="1"/>
    <col min="5382" max="5382" width="5.28515625" customWidth="1"/>
    <col min="5383" max="5383" width="5.7109375" customWidth="1"/>
    <col min="5384" max="5384" width="7.28515625" customWidth="1"/>
    <col min="5385" max="5385" width="7" customWidth="1"/>
    <col min="5386" max="5386" width="5.42578125" customWidth="1"/>
    <col min="5387" max="5387" width="9.42578125" customWidth="1"/>
    <col min="5388" max="5389" width="0" hidden="1" customWidth="1"/>
    <col min="5390" max="5390" width="1" customWidth="1"/>
    <col min="5391" max="5391" width="44.7109375" customWidth="1"/>
    <col min="5392" max="5392" width="5.7109375" customWidth="1"/>
    <col min="5393" max="5393" width="6" customWidth="1"/>
    <col min="5633" max="5633" width="5.28515625" customWidth="1"/>
    <col min="5634" max="5634" width="1.7109375" customWidth="1"/>
    <col min="5635" max="5636" width="5.28515625" customWidth="1"/>
    <col min="5637" max="5637" width="1.7109375" customWidth="1"/>
    <col min="5638" max="5638" width="5.28515625" customWidth="1"/>
    <col min="5639" max="5639" width="5.7109375" customWidth="1"/>
    <col min="5640" max="5640" width="7.28515625" customWidth="1"/>
    <col min="5641" max="5641" width="7" customWidth="1"/>
    <col min="5642" max="5642" width="5.42578125" customWidth="1"/>
    <col min="5643" max="5643" width="9.42578125" customWidth="1"/>
    <col min="5644" max="5645" width="0" hidden="1" customWidth="1"/>
    <col min="5646" max="5646" width="1" customWidth="1"/>
    <col min="5647" max="5647" width="44.7109375" customWidth="1"/>
    <col min="5648" max="5648" width="5.7109375" customWidth="1"/>
    <col min="5649" max="5649" width="6" customWidth="1"/>
    <col min="5889" max="5889" width="5.28515625" customWidth="1"/>
    <col min="5890" max="5890" width="1.7109375" customWidth="1"/>
    <col min="5891" max="5892" width="5.28515625" customWidth="1"/>
    <col min="5893" max="5893" width="1.7109375" customWidth="1"/>
    <col min="5894" max="5894" width="5.28515625" customWidth="1"/>
    <col min="5895" max="5895" width="5.7109375" customWidth="1"/>
    <col min="5896" max="5896" width="7.28515625" customWidth="1"/>
    <col min="5897" max="5897" width="7" customWidth="1"/>
    <col min="5898" max="5898" width="5.42578125" customWidth="1"/>
    <col min="5899" max="5899" width="9.42578125" customWidth="1"/>
    <col min="5900" max="5901" width="0" hidden="1" customWidth="1"/>
    <col min="5902" max="5902" width="1" customWidth="1"/>
    <col min="5903" max="5903" width="44.7109375" customWidth="1"/>
    <col min="5904" max="5904" width="5.7109375" customWidth="1"/>
    <col min="5905" max="5905" width="6" customWidth="1"/>
    <col min="6145" max="6145" width="5.28515625" customWidth="1"/>
    <col min="6146" max="6146" width="1.7109375" customWidth="1"/>
    <col min="6147" max="6148" width="5.28515625" customWidth="1"/>
    <col min="6149" max="6149" width="1.7109375" customWidth="1"/>
    <col min="6150" max="6150" width="5.28515625" customWidth="1"/>
    <col min="6151" max="6151" width="5.7109375" customWidth="1"/>
    <col min="6152" max="6152" width="7.28515625" customWidth="1"/>
    <col min="6153" max="6153" width="7" customWidth="1"/>
    <col min="6154" max="6154" width="5.42578125" customWidth="1"/>
    <col min="6155" max="6155" width="9.42578125" customWidth="1"/>
    <col min="6156" max="6157" width="0" hidden="1" customWidth="1"/>
    <col min="6158" max="6158" width="1" customWidth="1"/>
    <col min="6159" max="6159" width="44.7109375" customWidth="1"/>
    <col min="6160" max="6160" width="5.7109375" customWidth="1"/>
    <col min="6161" max="6161" width="6" customWidth="1"/>
    <col min="6401" max="6401" width="5.28515625" customWidth="1"/>
    <col min="6402" max="6402" width="1.7109375" customWidth="1"/>
    <col min="6403" max="6404" width="5.28515625" customWidth="1"/>
    <col min="6405" max="6405" width="1.7109375" customWidth="1"/>
    <col min="6406" max="6406" width="5.28515625" customWidth="1"/>
    <col min="6407" max="6407" width="5.7109375" customWidth="1"/>
    <col min="6408" max="6408" width="7.28515625" customWidth="1"/>
    <col min="6409" max="6409" width="7" customWidth="1"/>
    <col min="6410" max="6410" width="5.42578125" customWidth="1"/>
    <col min="6411" max="6411" width="9.42578125" customWidth="1"/>
    <col min="6412" max="6413" width="0" hidden="1" customWidth="1"/>
    <col min="6414" max="6414" width="1" customWidth="1"/>
    <col min="6415" max="6415" width="44.7109375" customWidth="1"/>
    <col min="6416" max="6416" width="5.7109375" customWidth="1"/>
    <col min="6417" max="6417" width="6" customWidth="1"/>
    <col min="6657" max="6657" width="5.28515625" customWidth="1"/>
    <col min="6658" max="6658" width="1.7109375" customWidth="1"/>
    <col min="6659" max="6660" width="5.28515625" customWidth="1"/>
    <col min="6661" max="6661" width="1.7109375" customWidth="1"/>
    <col min="6662" max="6662" width="5.28515625" customWidth="1"/>
    <col min="6663" max="6663" width="5.7109375" customWidth="1"/>
    <col min="6664" max="6664" width="7.28515625" customWidth="1"/>
    <col min="6665" max="6665" width="7" customWidth="1"/>
    <col min="6666" max="6666" width="5.42578125" customWidth="1"/>
    <col min="6667" max="6667" width="9.42578125" customWidth="1"/>
    <col min="6668" max="6669" width="0" hidden="1" customWidth="1"/>
    <col min="6670" max="6670" width="1" customWidth="1"/>
    <col min="6671" max="6671" width="44.7109375" customWidth="1"/>
    <col min="6672" max="6672" width="5.7109375" customWidth="1"/>
    <col min="6673" max="6673" width="6" customWidth="1"/>
    <col min="6913" max="6913" width="5.28515625" customWidth="1"/>
    <col min="6914" max="6914" width="1.7109375" customWidth="1"/>
    <col min="6915" max="6916" width="5.28515625" customWidth="1"/>
    <col min="6917" max="6917" width="1.7109375" customWidth="1"/>
    <col min="6918" max="6918" width="5.28515625" customWidth="1"/>
    <col min="6919" max="6919" width="5.7109375" customWidth="1"/>
    <col min="6920" max="6920" width="7.28515625" customWidth="1"/>
    <col min="6921" max="6921" width="7" customWidth="1"/>
    <col min="6922" max="6922" width="5.42578125" customWidth="1"/>
    <col min="6923" max="6923" width="9.42578125" customWidth="1"/>
    <col min="6924" max="6925" width="0" hidden="1" customWidth="1"/>
    <col min="6926" max="6926" width="1" customWidth="1"/>
    <col min="6927" max="6927" width="44.7109375" customWidth="1"/>
    <col min="6928" max="6928" width="5.7109375" customWidth="1"/>
    <col min="6929" max="6929" width="6" customWidth="1"/>
    <col min="7169" max="7169" width="5.28515625" customWidth="1"/>
    <col min="7170" max="7170" width="1.7109375" customWidth="1"/>
    <col min="7171" max="7172" width="5.28515625" customWidth="1"/>
    <col min="7173" max="7173" width="1.7109375" customWidth="1"/>
    <col min="7174" max="7174" width="5.28515625" customWidth="1"/>
    <col min="7175" max="7175" width="5.7109375" customWidth="1"/>
    <col min="7176" max="7176" width="7.28515625" customWidth="1"/>
    <col min="7177" max="7177" width="7" customWidth="1"/>
    <col min="7178" max="7178" width="5.42578125" customWidth="1"/>
    <col min="7179" max="7179" width="9.42578125" customWidth="1"/>
    <col min="7180" max="7181" width="0" hidden="1" customWidth="1"/>
    <col min="7182" max="7182" width="1" customWidth="1"/>
    <col min="7183" max="7183" width="44.7109375" customWidth="1"/>
    <col min="7184" max="7184" width="5.7109375" customWidth="1"/>
    <col min="7185" max="7185" width="6" customWidth="1"/>
    <col min="7425" max="7425" width="5.28515625" customWidth="1"/>
    <col min="7426" max="7426" width="1.7109375" customWidth="1"/>
    <col min="7427" max="7428" width="5.28515625" customWidth="1"/>
    <col min="7429" max="7429" width="1.7109375" customWidth="1"/>
    <col min="7430" max="7430" width="5.28515625" customWidth="1"/>
    <col min="7431" max="7431" width="5.7109375" customWidth="1"/>
    <col min="7432" max="7432" width="7.28515625" customWidth="1"/>
    <col min="7433" max="7433" width="7" customWidth="1"/>
    <col min="7434" max="7434" width="5.42578125" customWidth="1"/>
    <col min="7435" max="7435" width="9.42578125" customWidth="1"/>
    <col min="7436" max="7437" width="0" hidden="1" customWidth="1"/>
    <col min="7438" max="7438" width="1" customWidth="1"/>
    <col min="7439" max="7439" width="44.7109375" customWidth="1"/>
    <col min="7440" max="7440" width="5.7109375" customWidth="1"/>
    <col min="7441" max="7441" width="6" customWidth="1"/>
    <col min="7681" max="7681" width="5.28515625" customWidth="1"/>
    <col min="7682" max="7682" width="1.7109375" customWidth="1"/>
    <col min="7683" max="7684" width="5.28515625" customWidth="1"/>
    <col min="7685" max="7685" width="1.7109375" customWidth="1"/>
    <col min="7686" max="7686" width="5.28515625" customWidth="1"/>
    <col min="7687" max="7687" width="5.7109375" customWidth="1"/>
    <col min="7688" max="7688" width="7.28515625" customWidth="1"/>
    <col min="7689" max="7689" width="7" customWidth="1"/>
    <col min="7690" max="7690" width="5.42578125" customWidth="1"/>
    <col min="7691" max="7691" width="9.42578125" customWidth="1"/>
    <col min="7692" max="7693" width="0" hidden="1" customWidth="1"/>
    <col min="7694" max="7694" width="1" customWidth="1"/>
    <col min="7695" max="7695" width="44.7109375" customWidth="1"/>
    <col min="7696" max="7696" width="5.7109375" customWidth="1"/>
    <col min="7697" max="7697" width="6" customWidth="1"/>
    <col min="7937" max="7937" width="5.28515625" customWidth="1"/>
    <col min="7938" max="7938" width="1.7109375" customWidth="1"/>
    <col min="7939" max="7940" width="5.28515625" customWidth="1"/>
    <col min="7941" max="7941" width="1.7109375" customWidth="1"/>
    <col min="7942" max="7942" width="5.28515625" customWidth="1"/>
    <col min="7943" max="7943" width="5.7109375" customWidth="1"/>
    <col min="7944" max="7944" width="7.28515625" customWidth="1"/>
    <col min="7945" max="7945" width="7" customWidth="1"/>
    <col min="7946" max="7946" width="5.42578125" customWidth="1"/>
    <col min="7947" max="7947" width="9.42578125" customWidth="1"/>
    <col min="7948" max="7949" width="0" hidden="1" customWidth="1"/>
    <col min="7950" max="7950" width="1" customWidth="1"/>
    <col min="7951" max="7951" width="44.7109375" customWidth="1"/>
    <col min="7952" max="7952" width="5.7109375" customWidth="1"/>
    <col min="7953" max="7953" width="6" customWidth="1"/>
    <col min="8193" max="8193" width="5.28515625" customWidth="1"/>
    <col min="8194" max="8194" width="1.7109375" customWidth="1"/>
    <col min="8195" max="8196" width="5.28515625" customWidth="1"/>
    <col min="8197" max="8197" width="1.7109375" customWidth="1"/>
    <col min="8198" max="8198" width="5.28515625" customWidth="1"/>
    <col min="8199" max="8199" width="5.7109375" customWidth="1"/>
    <col min="8200" max="8200" width="7.28515625" customWidth="1"/>
    <col min="8201" max="8201" width="7" customWidth="1"/>
    <col min="8202" max="8202" width="5.42578125" customWidth="1"/>
    <col min="8203" max="8203" width="9.42578125" customWidth="1"/>
    <col min="8204" max="8205" width="0" hidden="1" customWidth="1"/>
    <col min="8206" max="8206" width="1" customWidth="1"/>
    <col min="8207" max="8207" width="44.7109375" customWidth="1"/>
    <col min="8208" max="8208" width="5.7109375" customWidth="1"/>
    <col min="8209" max="8209" width="6" customWidth="1"/>
    <col min="8449" max="8449" width="5.28515625" customWidth="1"/>
    <col min="8450" max="8450" width="1.7109375" customWidth="1"/>
    <col min="8451" max="8452" width="5.28515625" customWidth="1"/>
    <col min="8453" max="8453" width="1.7109375" customWidth="1"/>
    <col min="8454" max="8454" width="5.28515625" customWidth="1"/>
    <col min="8455" max="8455" width="5.7109375" customWidth="1"/>
    <col min="8456" max="8456" width="7.28515625" customWidth="1"/>
    <col min="8457" max="8457" width="7" customWidth="1"/>
    <col min="8458" max="8458" width="5.42578125" customWidth="1"/>
    <col min="8459" max="8459" width="9.42578125" customWidth="1"/>
    <col min="8460" max="8461" width="0" hidden="1" customWidth="1"/>
    <col min="8462" max="8462" width="1" customWidth="1"/>
    <col min="8463" max="8463" width="44.7109375" customWidth="1"/>
    <col min="8464" max="8464" width="5.7109375" customWidth="1"/>
    <col min="8465" max="8465" width="6" customWidth="1"/>
    <col min="8705" max="8705" width="5.28515625" customWidth="1"/>
    <col min="8706" max="8706" width="1.7109375" customWidth="1"/>
    <col min="8707" max="8708" width="5.28515625" customWidth="1"/>
    <col min="8709" max="8709" width="1.7109375" customWidth="1"/>
    <col min="8710" max="8710" width="5.28515625" customWidth="1"/>
    <col min="8711" max="8711" width="5.7109375" customWidth="1"/>
    <col min="8712" max="8712" width="7.28515625" customWidth="1"/>
    <col min="8713" max="8713" width="7" customWidth="1"/>
    <col min="8714" max="8714" width="5.42578125" customWidth="1"/>
    <col min="8715" max="8715" width="9.42578125" customWidth="1"/>
    <col min="8716" max="8717" width="0" hidden="1" customWidth="1"/>
    <col min="8718" max="8718" width="1" customWidth="1"/>
    <col min="8719" max="8719" width="44.7109375" customWidth="1"/>
    <col min="8720" max="8720" width="5.7109375" customWidth="1"/>
    <col min="8721" max="8721" width="6" customWidth="1"/>
    <col min="8961" max="8961" width="5.28515625" customWidth="1"/>
    <col min="8962" max="8962" width="1.7109375" customWidth="1"/>
    <col min="8963" max="8964" width="5.28515625" customWidth="1"/>
    <col min="8965" max="8965" width="1.7109375" customWidth="1"/>
    <col min="8966" max="8966" width="5.28515625" customWidth="1"/>
    <col min="8967" max="8967" width="5.7109375" customWidth="1"/>
    <col min="8968" max="8968" width="7.28515625" customWidth="1"/>
    <col min="8969" max="8969" width="7" customWidth="1"/>
    <col min="8970" max="8970" width="5.42578125" customWidth="1"/>
    <col min="8971" max="8971" width="9.42578125" customWidth="1"/>
    <col min="8972" max="8973" width="0" hidden="1" customWidth="1"/>
    <col min="8974" max="8974" width="1" customWidth="1"/>
    <col min="8975" max="8975" width="44.7109375" customWidth="1"/>
    <col min="8976" max="8976" width="5.7109375" customWidth="1"/>
    <col min="8977" max="8977" width="6" customWidth="1"/>
    <col min="9217" max="9217" width="5.28515625" customWidth="1"/>
    <col min="9218" max="9218" width="1.7109375" customWidth="1"/>
    <col min="9219" max="9220" width="5.28515625" customWidth="1"/>
    <col min="9221" max="9221" width="1.7109375" customWidth="1"/>
    <col min="9222" max="9222" width="5.28515625" customWidth="1"/>
    <col min="9223" max="9223" width="5.7109375" customWidth="1"/>
    <col min="9224" max="9224" width="7.28515625" customWidth="1"/>
    <col min="9225" max="9225" width="7" customWidth="1"/>
    <col min="9226" max="9226" width="5.42578125" customWidth="1"/>
    <col min="9227" max="9227" width="9.42578125" customWidth="1"/>
    <col min="9228" max="9229" width="0" hidden="1" customWidth="1"/>
    <col min="9230" max="9230" width="1" customWidth="1"/>
    <col min="9231" max="9231" width="44.7109375" customWidth="1"/>
    <col min="9232" max="9232" width="5.7109375" customWidth="1"/>
    <col min="9233" max="9233" width="6" customWidth="1"/>
    <col min="9473" max="9473" width="5.28515625" customWidth="1"/>
    <col min="9474" max="9474" width="1.7109375" customWidth="1"/>
    <col min="9475" max="9476" width="5.28515625" customWidth="1"/>
    <col min="9477" max="9477" width="1.7109375" customWidth="1"/>
    <col min="9478" max="9478" width="5.28515625" customWidth="1"/>
    <col min="9479" max="9479" width="5.7109375" customWidth="1"/>
    <col min="9480" max="9480" width="7.28515625" customWidth="1"/>
    <col min="9481" max="9481" width="7" customWidth="1"/>
    <col min="9482" max="9482" width="5.42578125" customWidth="1"/>
    <col min="9483" max="9483" width="9.42578125" customWidth="1"/>
    <col min="9484" max="9485" width="0" hidden="1" customWidth="1"/>
    <col min="9486" max="9486" width="1" customWidth="1"/>
    <col min="9487" max="9487" width="44.7109375" customWidth="1"/>
    <col min="9488" max="9488" width="5.7109375" customWidth="1"/>
    <col min="9489" max="9489" width="6" customWidth="1"/>
    <col min="9729" max="9729" width="5.28515625" customWidth="1"/>
    <col min="9730" max="9730" width="1.7109375" customWidth="1"/>
    <col min="9731" max="9732" width="5.28515625" customWidth="1"/>
    <col min="9733" max="9733" width="1.7109375" customWidth="1"/>
    <col min="9734" max="9734" width="5.28515625" customWidth="1"/>
    <col min="9735" max="9735" width="5.7109375" customWidth="1"/>
    <col min="9736" max="9736" width="7.28515625" customWidth="1"/>
    <col min="9737" max="9737" width="7" customWidth="1"/>
    <col min="9738" max="9738" width="5.42578125" customWidth="1"/>
    <col min="9739" max="9739" width="9.42578125" customWidth="1"/>
    <col min="9740" max="9741" width="0" hidden="1" customWidth="1"/>
    <col min="9742" max="9742" width="1" customWidth="1"/>
    <col min="9743" max="9743" width="44.7109375" customWidth="1"/>
    <col min="9744" max="9744" width="5.7109375" customWidth="1"/>
    <col min="9745" max="9745" width="6" customWidth="1"/>
    <col min="9985" max="9985" width="5.28515625" customWidth="1"/>
    <col min="9986" max="9986" width="1.7109375" customWidth="1"/>
    <col min="9987" max="9988" width="5.28515625" customWidth="1"/>
    <col min="9989" max="9989" width="1.7109375" customWidth="1"/>
    <col min="9990" max="9990" width="5.28515625" customWidth="1"/>
    <col min="9991" max="9991" width="5.7109375" customWidth="1"/>
    <col min="9992" max="9992" width="7.28515625" customWidth="1"/>
    <col min="9993" max="9993" width="7" customWidth="1"/>
    <col min="9994" max="9994" width="5.42578125" customWidth="1"/>
    <col min="9995" max="9995" width="9.42578125" customWidth="1"/>
    <col min="9996" max="9997" width="0" hidden="1" customWidth="1"/>
    <col min="9998" max="9998" width="1" customWidth="1"/>
    <col min="9999" max="9999" width="44.7109375" customWidth="1"/>
    <col min="10000" max="10000" width="5.7109375" customWidth="1"/>
    <col min="10001" max="10001" width="6" customWidth="1"/>
    <col min="10241" max="10241" width="5.28515625" customWidth="1"/>
    <col min="10242" max="10242" width="1.7109375" customWidth="1"/>
    <col min="10243" max="10244" width="5.28515625" customWidth="1"/>
    <col min="10245" max="10245" width="1.7109375" customWidth="1"/>
    <col min="10246" max="10246" width="5.28515625" customWidth="1"/>
    <col min="10247" max="10247" width="5.7109375" customWidth="1"/>
    <col min="10248" max="10248" width="7.28515625" customWidth="1"/>
    <col min="10249" max="10249" width="7" customWidth="1"/>
    <col min="10250" max="10250" width="5.42578125" customWidth="1"/>
    <col min="10251" max="10251" width="9.42578125" customWidth="1"/>
    <col min="10252" max="10253" width="0" hidden="1" customWidth="1"/>
    <col min="10254" max="10254" width="1" customWidth="1"/>
    <col min="10255" max="10255" width="44.7109375" customWidth="1"/>
    <col min="10256" max="10256" width="5.7109375" customWidth="1"/>
    <col min="10257" max="10257" width="6" customWidth="1"/>
    <col min="10497" max="10497" width="5.28515625" customWidth="1"/>
    <col min="10498" max="10498" width="1.7109375" customWidth="1"/>
    <col min="10499" max="10500" width="5.28515625" customWidth="1"/>
    <col min="10501" max="10501" width="1.7109375" customWidth="1"/>
    <col min="10502" max="10502" width="5.28515625" customWidth="1"/>
    <col min="10503" max="10503" width="5.7109375" customWidth="1"/>
    <col min="10504" max="10504" width="7.28515625" customWidth="1"/>
    <col min="10505" max="10505" width="7" customWidth="1"/>
    <col min="10506" max="10506" width="5.42578125" customWidth="1"/>
    <col min="10507" max="10507" width="9.42578125" customWidth="1"/>
    <col min="10508" max="10509" width="0" hidden="1" customWidth="1"/>
    <col min="10510" max="10510" width="1" customWidth="1"/>
    <col min="10511" max="10511" width="44.7109375" customWidth="1"/>
    <col min="10512" max="10512" width="5.7109375" customWidth="1"/>
    <col min="10513" max="10513" width="6" customWidth="1"/>
    <col min="10753" max="10753" width="5.28515625" customWidth="1"/>
    <col min="10754" max="10754" width="1.7109375" customWidth="1"/>
    <col min="10755" max="10756" width="5.28515625" customWidth="1"/>
    <col min="10757" max="10757" width="1.7109375" customWidth="1"/>
    <col min="10758" max="10758" width="5.28515625" customWidth="1"/>
    <col min="10759" max="10759" width="5.7109375" customWidth="1"/>
    <col min="10760" max="10760" width="7.28515625" customWidth="1"/>
    <col min="10761" max="10761" width="7" customWidth="1"/>
    <col min="10762" max="10762" width="5.42578125" customWidth="1"/>
    <col min="10763" max="10763" width="9.42578125" customWidth="1"/>
    <col min="10764" max="10765" width="0" hidden="1" customWidth="1"/>
    <col min="10766" max="10766" width="1" customWidth="1"/>
    <col min="10767" max="10767" width="44.7109375" customWidth="1"/>
    <col min="10768" max="10768" width="5.7109375" customWidth="1"/>
    <col min="10769" max="10769" width="6" customWidth="1"/>
    <col min="11009" max="11009" width="5.28515625" customWidth="1"/>
    <col min="11010" max="11010" width="1.7109375" customWidth="1"/>
    <col min="11011" max="11012" width="5.28515625" customWidth="1"/>
    <col min="11013" max="11013" width="1.7109375" customWidth="1"/>
    <col min="11014" max="11014" width="5.28515625" customWidth="1"/>
    <col min="11015" max="11015" width="5.7109375" customWidth="1"/>
    <col min="11016" max="11016" width="7.28515625" customWidth="1"/>
    <col min="11017" max="11017" width="7" customWidth="1"/>
    <col min="11018" max="11018" width="5.42578125" customWidth="1"/>
    <col min="11019" max="11019" width="9.42578125" customWidth="1"/>
    <col min="11020" max="11021" width="0" hidden="1" customWidth="1"/>
    <col min="11022" max="11022" width="1" customWidth="1"/>
    <col min="11023" max="11023" width="44.7109375" customWidth="1"/>
    <col min="11024" max="11024" width="5.7109375" customWidth="1"/>
    <col min="11025" max="11025" width="6" customWidth="1"/>
    <col min="11265" max="11265" width="5.28515625" customWidth="1"/>
    <col min="11266" max="11266" width="1.7109375" customWidth="1"/>
    <col min="11267" max="11268" width="5.28515625" customWidth="1"/>
    <col min="11269" max="11269" width="1.7109375" customWidth="1"/>
    <col min="11270" max="11270" width="5.28515625" customWidth="1"/>
    <col min="11271" max="11271" width="5.7109375" customWidth="1"/>
    <col min="11272" max="11272" width="7.28515625" customWidth="1"/>
    <col min="11273" max="11273" width="7" customWidth="1"/>
    <col min="11274" max="11274" width="5.42578125" customWidth="1"/>
    <col min="11275" max="11275" width="9.42578125" customWidth="1"/>
    <col min="11276" max="11277" width="0" hidden="1" customWidth="1"/>
    <col min="11278" max="11278" width="1" customWidth="1"/>
    <col min="11279" max="11279" width="44.7109375" customWidth="1"/>
    <col min="11280" max="11280" width="5.7109375" customWidth="1"/>
    <col min="11281" max="11281" width="6" customWidth="1"/>
    <col min="11521" max="11521" width="5.28515625" customWidth="1"/>
    <col min="11522" max="11522" width="1.7109375" customWidth="1"/>
    <col min="11523" max="11524" width="5.28515625" customWidth="1"/>
    <col min="11525" max="11525" width="1.7109375" customWidth="1"/>
    <col min="11526" max="11526" width="5.28515625" customWidth="1"/>
    <col min="11527" max="11527" width="5.7109375" customWidth="1"/>
    <col min="11528" max="11528" width="7.28515625" customWidth="1"/>
    <col min="11529" max="11529" width="7" customWidth="1"/>
    <col min="11530" max="11530" width="5.42578125" customWidth="1"/>
    <col min="11531" max="11531" width="9.42578125" customWidth="1"/>
    <col min="11532" max="11533" width="0" hidden="1" customWidth="1"/>
    <col min="11534" max="11534" width="1" customWidth="1"/>
    <col min="11535" max="11535" width="44.7109375" customWidth="1"/>
    <col min="11536" max="11536" width="5.7109375" customWidth="1"/>
    <col min="11537" max="11537" width="6" customWidth="1"/>
    <col min="11777" max="11777" width="5.28515625" customWidth="1"/>
    <col min="11778" max="11778" width="1.7109375" customWidth="1"/>
    <col min="11779" max="11780" width="5.28515625" customWidth="1"/>
    <col min="11781" max="11781" width="1.7109375" customWidth="1"/>
    <col min="11782" max="11782" width="5.28515625" customWidth="1"/>
    <col min="11783" max="11783" width="5.7109375" customWidth="1"/>
    <col min="11784" max="11784" width="7.28515625" customWidth="1"/>
    <col min="11785" max="11785" width="7" customWidth="1"/>
    <col min="11786" max="11786" width="5.42578125" customWidth="1"/>
    <col min="11787" max="11787" width="9.42578125" customWidth="1"/>
    <col min="11788" max="11789" width="0" hidden="1" customWidth="1"/>
    <col min="11790" max="11790" width="1" customWidth="1"/>
    <col min="11791" max="11791" width="44.7109375" customWidth="1"/>
    <col min="11792" max="11792" width="5.7109375" customWidth="1"/>
    <col min="11793" max="11793" width="6" customWidth="1"/>
    <col min="12033" max="12033" width="5.28515625" customWidth="1"/>
    <col min="12034" max="12034" width="1.7109375" customWidth="1"/>
    <col min="12035" max="12036" width="5.28515625" customWidth="1"/>
    <col min="12037" max="12037" width="1.7109375" customWidth="1"/>
    <col min="12038" max="12038" width="5.28515625" customWidth="1"/>
    <col min="12039" max="12039" width="5.7109375" customWidth="1"/>
    <col min="12040" max="12040" width="7.28515625" customWidth="1"/>
    <col min="12041" max="12041" width="7" customWidth="1"/>
    <col min="12042" max="12042" width="5.42578125" customWidth="1"/>
    <col min="12043" max="12043" width="9.42578125" customWidth="1"/>
    <col min="12044" max="12045" width="0" hidden="1" customWidth="1"/>
    <col min="12046" max="12046" width="1" customWidth="1"/>
    <col min="12047" max="12047" width="44.7109375" customWidth="1"/>
    <col min="12048" max="12048" width="5.7109375" customWidth="1"/>
    <col min="12049" max="12049" width="6" customWidth="1"/>
    <col min="12289" max="12289" width="5.28515625" customWidth="1"/>
    <col min="12290" max="12290" width="1.7109375" customWidth="1"/>
    <col min="12291" max="12292" width="5.28515625" customWidth="1"/>
    <col min="12293" max="12293" width="1.7109375" customWidth="1"/>
    <col min="12294" max="12294" width="5.28515625" customWidth="1"/>
    <col min="12295" max="12295" width="5.7109375" customWidth="1"/>
    <col min="12296" max="12296" width="7.28515625" customWidth="1"/>
    <col min="12297" max="12297" width="7" customWidth="1"/>
    <col min="12298" max="12298" width="5.42578125" customWidth="1"/>
    <col min="12299" max="12299" width="9.42578125" customWidth="1"/>
    <col min="12300" max="12301" width="0" hidden="1" customWidth="1"/>
    <col min="12302" max="12302" width="1" customWidth="1"/>
    <col min="12303" max="12303" width="44.7109375" customWidth="1"/>
    <col min="12304" max="12304" width="5.7109375" customWidth="1"/>
    <col min="12305" max="12305" width="6" customWidth="1"/>
    <col min="12545" max="12545" width="5.28515625" customWidth="1"/>
    <col min="12546" max="12546" width="1.7109375" customWidth="1"/>
    <col min="12547" max="12548" width="5.28515625" customWidth="1"/>
    <col min="12549" max="12549" width="1.7109375" customWidth="1"/>
    <col min="12550" max="12550" width="5.28515625" customWidth="1"/>
    <col min="12551" max="12551" width="5.7109375" customWidth="1"/>
    <col min="12552" max="12552" width="7.28515625" customWidth="1"/>
    <col min="12553" max="12553" width="7" customWidth="1"/>
    <col min="12554" max="12554" width="5.42578125" customWidth="1"/>
    <col min="12555" max="12555" width="9.42578125" customWidth="1"/>
    <col min="12556" max="12557" width="0" hidden="1" customWidth="1"/>
    <col min="12558" max="12558" width="1" customWidth="1"/>
    <col min="12559" max="12559" width="44.7109375" customWidth="1"/>
    <col min="12560" max="12560" width="5.7109375" customWidth="1"/>
    <col min="12561" max="12561" width="6" customWidth="1"/>
    <col min="12801" max="12801" width="5.28515625" customWidth="1"/>
    <col min="12802" max="12802" width="1.7109375" customWidth="1"/>
    <col min="12803" max="12804" width="5.28515625" customWidth="1"/>
    <col min="12805" max="12805" width="1.7109375" customWidth="1"/>
    <col min="12806" max="12806" width="5.28515625" customWidth="1"/>
    <col min="12807" max="12807" width="5.7109375" customWidth="1"/>
    <col min="12808" max="12808" width="7.28515625" customWidth="1"/>
    <col min="12809" max="12809" width="7" customWidth="1"/>
    <col min="12810" max="12810" width="5.42578125" customWidth="1"/>
    <col min="12811" max="12811" width="9.42578125" customWidth="1"/>
    <col min="12812" max="12813" width="0" hidden="1" customWidth="1"/>
    <col min="12814" max="12814" width="1" customWidth="1"/>
    <col min="12815" max="12815" width="44.7109375" customWidth="1"/>
    <col min="12816" max="12816" width="5.7109375" customWidth="1"/>
    <col min="12817" max="12817" width="6" customWidth="1"/>
    <col min="13057" max="13057" width="5.28515625" customWidth="1"/>
    <col min="13058" max="13058" width="1.7109375" customWidth="1"/>
    <col min="13059" max="13060" width="5.28515625" customWidth="1"/>
    <col min="13061" max="13061" width="1.7109375" customWidth="1"/>
    <col min="13062" max="13062" width="5.28515625" customWidth="1"/>
    <col min="13063" max="13063" width="5.7109375" customWidth="1"/>
    <col min="13064" max="13064" width="7.28515625" customWidth="1"/>
    <col min="13065" max="13065" width="7" customWidth="1"/>
    <col min="13066" max="13066" width="5.42578125" customWidth="1"/>
    <col min="13067" max="13067" width="9.42578125" customWidth="1"/>
    <col min="13068" max="13069" width="0" hidden="1" customWidth="1"/>
    <col min="13070" max="13070" width="1" customWidth="1"/>
    <col min="13071" max="13071" width="44.7109375" customWidth="1"/>
    <col min="13072" max="13072" width="5.7109375" customWidth="1"/>
    <col min="13073" max="13073" width="6" customWidth="1"/>
    <col min="13313" max="13313" width="5.28515625" customWidth="1"/>
    <col min="13314" max="13314" width="1.7109375" customWidth="1"/>
    <col min="13315" max="13316" width="5.28515625" customWidth="1"/>
    <col min="13317" max="13317" width="1.7109375" customWidth="1"/>
    <col min="13318" max="13318" width="5.28515625" customWidth="1"/>
    <col min="13319" max="13319" width="5.7109375" customWidth="1"/>
    <col min="13320" max="13320" width="7.28515625" customWidth="1"/>
    <col min="13321" max="13321" width="7" customWidth="1"/>
    <col min="13322" max="13322" width="5.42578125" customWidth="1"/>
    <col min="13323" max="13323" width="9.42578125" customWidth="1"/>
    <col min="13324" max="13325" width="0" hidden="1" customWidth="1"/>
    <col min="13326" max="13326" width="1" customWidth="1"/>
    <col min="13327" max="13327" width="44.7109375" customWidth="1"/>
    <col min="13328" max="13328" width="5.7109375" customWidth="1"/>
    <col min="13329" max="13329" width="6" customWidth="1"/>
    <col min="13569" max="13569" width="5.28515625" customWidth="1"/>
    <col min="13570" max="13570" width="1.7109375" customWidth="1"/>
    <col min="13571" max="13572" width="5.28515625" customWidth="1"/>
    <col min="13573" max="13573" width="1.7109375" customWidth="1"/>
    <col min="13574" max="13574" width="5.28515625" customWidth="1"/>
    <col min="13575" max="13575" width="5.7109375" customWidth="1"/>
    <col min="13576" max="13576" width="7.28515625" customWidth="1"/>
    <col min="13577" max="13577" width="7" customWidth="1"/>
    <col min="13578" max="13578" width="5.42578125" customWidth="1"/>
    <col min="13579" max="13579" width="9.42578125" customWidth="1"/>
    <col min="13580" max="13581" width="0" hidden="1" customWidth="1"/>
    <col min="13582" max="13582" width="1" customWidth="1"/>
    <col min="13583" max="13583" width="44.7109375" customWidth="1"/>
    <col min="13584" max="13584" width="5.7109375" customWidth="1"/>
    <col min="13585" max="13585" width="6" customWidth="1"/>
    <col min="13825" max="13825" width="5.28515625" customWidth="1"/>
    <col min="13826" max="13826" width="1.7109375" customWidth="1"/>
    <col min="13827" max="13828" width="5.28515625" customWidth="1"/>
    <col min="13829" max="13829" width="1.7109375" customWidth="1"/>
    <col min="13830" max="13830" width="5.28515625" customWidth="1"/>
    <col min="13831" max="13831" width="5.7109375" customWidth="1"/>
    <col min="13832" max="13832" width="7.28515625" customWidth="1"/>
    <col min="13833" max="13833" width="7" customWidth="1"/>
    <col min="13834" max="13834" width="5.42578125" customWidth="1"/>
    <col min="13835" max="13835" width="9.42578125" customWidth="1"/>
    <col min="13836" max="13837" width="0" hidden="1" customWidth="1"/>
    <col min="13838" max="13838" width="1" customWidth="1"/>
    <col min="13839" max="13839" width="44.7109375" customWidth="1"/>
    <col min="13840" max="13840" width="5.7109375" customWidth="1"/>
    <col min="13841" max="13841" width="6" customWidth="1"/>
    <col min="14081" max="14081" width="5.28515625" customWidth="1"/>
    <col min="14082" max="14082" width="1.7109375" customWidth="1"/>
    <col min="14083" max="14084" width="5.28515625" customWidth="1"/>
    <col min="14085" max="14085" width="1.7109375" customWidth="1"/>
    <col min="14086" max="14086" width="5.28515625" customWidth="1"/>
    <col min="14087" max="14087" width="5.7109375" customWidth="1"/>
    <col min="14088" max="14088" width="7.28515625" customWidth="1"/>
    <col min="14089" max="14089" width="7" customWidth="1"/>
    <col min="14090" max="14090" width="5.42578125" customWidth="1"/>
    <col min="14091" max="14091" width="9.42578125" customWidth="1"/>
    <col min="14092" max="14093" width="0" hidden="1" customWidth="1"/>
    <col min="14094" max="14094" width="1" customWidth="1"/>
    <col min="14095" max="14095" width="44.7109375" customWidth="1"/>
    <col min="14096" max="14096" width="5.7109375" customWidth="1"/>
    <col min="14097" max="14097" width="6" customWidth="1"/>
    <col min="14337" max="14337" width="5.28515625" customWidth="1"/>
    <col min="14338" max="14338" width="1.7109375" customWidth="1"/>
    <col min="14339" max="14340" width="5.28515625" customWidth="1"/>
    <col min="14341" max="14341" width="1.7109375" customWidth="1"/>
    <col min="14342" max="14342" width="5.28515625" customWidth="1"/>
    <col min="14343" max="14343" width="5.7109375" customWidth="1"/>
    <col min="14344" max="14344" width="7.28515625" customWidth="1"/>
    <col min="14345" max="14345" width="7" customWidth="1"/>
    <col min="14346" max="14346" width="5.42578125" customWidth="1"/>
    <col min="14347" max="14347" width="9.42578125" customWidth="1"/>
    <col min="14348" max="14349" width="0" hidden="1" customWidth="1"/>
    <col min="14350" max="14350" width="1" customWidth="1"/>
    <col min="14351" max="14351" width="44.7109375" customWidth="1"/>
    <col min="14352" max="14352" width="5.7109375" customWidth="1"/>
    <col min="14353" max="14353" width="6" customWidth="1"/>
    <col min="14593" max="14593" width="5.28515625" customWidth="1"/>
    <col min="14594" max="14594" width="1.7109375" customWidth="1"/>
    <col min="14595" max="14596" width="5.28515625" customWidth="1"/>
    <col min="14597" max="14597" width="1.7109375" customWidth="1"/>
    <col min="14598" max="14598" width="5.28515625" customWidth="1"/>
    <col min="14599" max="14599" width="5.7109375" customWidth="1"/>
    <col min="14600" max="14600" width="7.28515625" customWidth="1"/>
    <col min="14601" max="14601" width="7" customWidth="1"/>
    <col min="14602" max="14602" width="5.42578125" customWidth="1"/>
    <col min="14603" max="14603" width="9.42578125" customWidth="1"/>
    <col min="14604" max="14605" width="0" hidden="1" customWidth="1"/>
    <col min="14606" max="14606" width="1" customWidth="1"/>
    <col min="14607" max="14607" width="44.7109375" customWidth="1"/>
    <col min="14608" max="14608" width="5.7109375" customWidth="1"/>
    <col min="14609" max="14609" width="6" customWidth="1"/>
    <col min="14849" max="14849" width="5.28515625" customWidth="1"/>
    <col min="14850" max="14850" width="1.7109375" customWidth="1"/>
    <col min="14851" max="14852" width="5.28515625" customWidth="1"/>
    <col min="14853" max="14853" width="1.7109375" customWidth="1"/>
    <col min="14854" max="14854" width="5.28515625" customWidth="1"/>
    <col min="14855" max="14855" width="5.7109375" customWidth="1"/>
    <col min="14856" max="14856" width="7.28515625" customWidth="1"/>
    <col min="14857" max="14857" width="7" customWidth="1"/>
    <col min="14858" max="14858" width="5.42578125" customWidth="1"/>
    <col min="14859" max="14859" width="9.42578125" customWidth="1"/>
    <col min="14860" max="14861" width="0" hidden="1" customWidth="1"/>
    <col min="14862" max="14862" width="1" customWidth="1"/>
    <col min="14863" max="14863" width="44.7109375" customWidth="1"/>
    <col min="14864" max="14864" width="5.7109375" customWidth="1"/>
    <col min="14865" max="14865" width="6" customWidth="1"/>
    <col min="15105" max="15105" width="5.28515625" customWidth="1"/>
    <col min="15106" max="15106" width="1.7109375" customWidth="1"/>
    <col min="15107" max="15108" width="5.28515625" customWidth="1"/>
    <col min="15109" max="15109" width="1.7109375" customWidth="1"/>
    <col min="15110" max="15110" width="5.28515625" customWidth="1"/>
    <col min="15111" max="15111" width="5.7109375" customWidth="1"/>
    <col min="15112" max="15112" width="7.28515625" customWidth="1"/>
    <col min="15113" max="15113" width="7" customWidth="1"/>
    <col min="15114" max="15114" width="5.42578125" customWidth="1"/>
    <col min="15115" max="15115" width="9.42578125" customWidth="1"/>
    <col min="15116" max="15117" width="0" hidden="1" customWidth="1"/>
    <col min="15118" max="15118" width="1" customWidth="1"/>
    <col min="15119" max="15119" width="44.7109375" customWidth="1"/>
    <col min="15120" max="15120" width="5.7109375" customWidth="1"/>
    <col min="15121" max="15121" width="6" customWidth="1"/>
    <col min="15361" max="15361" width="5.28515625" customWidth="1"/>
    <col min="15362" max="15362" width="1.7109375" customWidth="1"/>
    <col min="15363" max="15364" width="5.28515625" customWidth="1"/>
    <col min="15365" max="15365" width="1.7109375" customWidth="1"/>
    <col min="15366" max="15366" width="5.28515625" customWidth="1"/>
    <col min="15367" max="15367" width="5.7109375" customWidth="1"/>
    <col min="15368" max="15368" width="7.28515625" customWidth="1"/>
    <col min="15369" max="15369" width="7" customWidth="1"/>
    <col min="15370" max="15370" width="5.42578125" customWidth="1"/>
    <col min="15371" max="15371" width="9.42578125" customWidth="1"/>
    <col min="15372" max="15373" width="0" hidden="1" customWidth="1"/>
    <col min="15374" max="15374" width="1" customWidth="1"/>
    <col min="15375" max="15375" width="44.7109375" customWidth="1"/>
    <col min="15376" max="15376" width="5.7109375" customWidth="1"/>
    <col min="15377" max="15377" width="6" customWidth="1"/>
    <col min="15617" max="15617" width="5.28515625" customWidth="1"/>
    <col min="15618" max="15618" width="1.7109375" customWidth="1"/>
    <col min="15619" max="15620" width="5.28515625" customWidth="1"/>
    <col min="15621" max="15621" width="1.7109375" customWidth="1"/>
    <col min="15622" max="15622" width="5.28515625" customWidth="1"/>
    <col min="15623" max="15623" width="5.7109375" customWidth="1"/>
    <col min="15624" max="15624" width="7.28515625" customWidth="1"/>
    <col min="15625" max="15625" width="7" customWidth="1"/>
    <col min="15626" max="15626" width="5.42578125" customWidth="1"/>
    <col min="15627" max="15627" width="9.42578125" customWidth="1"/>
    <col min="15628" max="15629" width="0" hidden="1" customWidth="1"/>
    <col min="15630" max="15630" width="1" customWidth="1"/>
    <col min="15631" max="15631" width="44.7109375" customWidth="1"/>
    <col min="15632" max="15632" width="5.7109375" customWidth="1"/>
    <col min="15633" max="15633" width="6" customWidth="1"/>
    <col min="15873" max="15873" width="5.28515625" customWidth="1"/>
    <col min="15874" max="15874" width="1.7109375" customWidth="1"/>
    <col min="15875" max="15876" width="5.28515625" customWidth="1"/>
    <col min="15877" max="15877" width="1.7109375" customWidth="1"/>
    <col min="15878" max="15878" width="5.28515625" customWidth="1"/>
    <col min="15879" max="15879" width="5.7109375" customWidth="1"/>
    <col min="15880" max="15880" width="7.28515625" customWidth="1"/>
    <col min="15881" max="15881" width="7" customWidth="1"/>
    <col min="15882" max="15882" width="5.42578125" customWidth="1"/>
    <col min="15883" max="15883" width="9.42578125" customWidth="1"/>
    <col min="15884" max="15885" width="0" hidden="1" customWidth="1"/>
    <col min="15886" max="15886" width="1" customWidth="1"/>
    <col min="15887" max="15887" width="44.7109375" customWidth="1"/>
    <col min="15888" max="15888" width="5.7109375" customWidth="1"/>
    <col min="15889" max="15889" width="6" customWidth="1"/>
    <col min="16129" max="16129" width="5.28515625" customWidth="1"/>
    <col min="16130" max="16130" width="1.7109375" customWidth="1"/>
    <col min="16131" max="16132" width="5.28515625" customWidth="1"/>
    <col min="16133" max="16133" width="1.7109375" customWidth="1"/>
    <col min="16134" max="16134" width="5.28515625" customWidth="1"/>
    <col min="16135" max="16135" width="5.7109375" customWidth="1"/>
    <col min="16136" max="16136" width="7.28515625" customWidth="1"/>
    <col min="16137" max="16137" width="7" customWidth="1"/>
    <col min="16138" max="16138" width="5.42578125" customWidth="1"/>
    <col min="16139" max="16139" width="9.42578125" customWidth="1"/>
    <col min="16140" max="16141" width="0" hidden="1" customWidth="1"/>
    <col min="16142" max="16142" width="1" customWidth="1"/>
    <col min="16143" max="16143" width="44.7109375" customWidth="1"/>
    <col min="16144" max="16144" width="5.7109375" customWidth="1"/>
    <col min="16145" max="16145" width="6" customWidth="1"/>
  </cols>
  <sheetData>
    <row r="1" spans="1:19" s="1" customFormat="1" ht="18" customHeight="1">
      <c r="E1" s="2" t="s">
        <v>49</v>
      </c>
      <c r="I1" s="3"/>
      <c r="J1" s="4"/>
      <c r="K1" s="4"/>
      <c r="L1" s="5"/>
    </row>
    <row r="2" spans="1:19" s="1" customFormat="1" ht="15" customHeight="1">
      <c r="E2" s="2" t="s">
        <v>1</v>
      </c>
      <c r="I2" s="3"/>
      <c r="J2" s="4"/>
      <c r="K2" s="4"/>
      <c r="L2" s="4"/>
      <c r="M2" s="2"/>
      <c r="N2" s="2"/>
      <c r="O2" s="2"/>
      <c r="P2" s="2"/>
      <c r="Q2" s="2"/>
      <c r="R2" s="2"/>
    </row>
    <row r="3" spans="1:19" s="1" customFormat="1" ht="15" customHeight="1">
      <c r="E3" s="2"/>
      <c r="I3" s="3"/>
      <c r="J3" s="4"/>
      <c r="K3" s="4"/>
      <c r="L3" s="4"/>
      <c r="M3" s="2"/>
      <c r="N3" s="2"/>
      <c r="O3" s="2"/>
      <c r="P3" s="2"/>
      <c r="Q3" s="2"/>
      <c r="R3" s="2"/>
    </row>
    <row r="4" spans="1:19" s="1" customFormat="1" ht="15" customHeight="1">
      <c r="A4" s="2" t="s">
        <v>19</v>
      </c>
      <c r="B4" s="2"/>
      <c r="C4" s="2"/>
      <c r="D4" s="2"/>
      <c r="E4" s="2"/>
      <c r="F4" s="2"/>
      <c r="G4" s="2"/>
      <c r="H4" s="2"/>
      <c r="I4" s="4"/>
      <c r="J4" s="4"/>
      <c r="K4" s="4"/>
      <c r="L4" s="5"/>
    </row>
    <row r="5" spans="1:19" s="6" customFormat="1" ht="24.95" customHeight="1">
      <c r="A5" s="39" t="s">
        <v>27</v>
      </c>
      <c r="B5" s="39"/>
      <c r="C5" s="39">
        <v>97092</v>
      </c>
      <c r="D5" s="92" t="s">
        <v>46</v>
      </c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</row>
    <row r="6" spans="1:19" s="11" customFormat="1" ht="24.95" customHeight="1" thickBot="1">
      <c r="A6" s="7" t="s">
        <v>50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10"/>
    </row>
    <row r="7" spans="1:19" s="14" customFormat="1" ht="15" customHeight="1">
      <c r="A7" s="78" t="s">
        <v>2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80"/>
      <c r="N7" s="12"/>
      <c r="O7" s="81" t="s">
        <v>3</v>
      </c>
      <c r="P7" s="13"/>
      <c r="Q7" s="13"/>
      <c r="R7" s="13"/>
    </row>
    <row r="8" spans="1:19" s="14" customFormat="1" ht="15" customHeight="1">
      <c r="A8" s="84" t="s">
        <v>48</v>
      </c>
      <c r="B8" s="84"/>
      <c r="C8" s="84"/>
      <c r="D8" s="101"/>
      <c r="E8" s="102"/>
      <c r="F8" s="102"/>
      <c r="G8" s="102"/>
      <c r="H8" s="103"/>
      <c r="I8" s="84"/>
      <c r="J8" s="84"/>
      <c r="K8" s="84" t="s">
        <v>13</v>
      </c>
      <c r="L8" s="84"/>
      <c r="M8" s="86" t="s">
        <v>9</v>
      </c>
      <c r="N8" s="15"/>
      <c r="O8" s="82"/>
      <c r="P8" s="13"/>
      <c r="Q8" s="13"/>
      <c r="R8" s="13"/>
    </row>
    <row r="9" spans="1:19" s="14" customFormat="1" ht="13.5" customHeight="1" thickBot="1">
      <c r="A9" s="84"/>
      <c r="B9" s="84"/>
      <c r="C9" s="84"/>
      <c r="D9" s="101" t="s">
        <v>47</v>
      </c>
      <c r="E9" s="102"/>
      <c r="F9" s="103"/>
      <c r="G9" s="104"/>
      <c r="H9" s="105"/>
      <c r="I9" s="84"/>
      <c r="J9" s="84"/>
      <c r="K9" s="84"/>
      <c r="L9" s="84"/>
      <c r="M9" s="87"/>
      <c r="N9" s="16"/>
      <c r="O9" s="83"/>
    </row>
    <row r="10" spans="1:19" s="6" customFormat="1" ht="15" customHeight="1">
      <c r="A10" s="69">
        <v>221</v>
      </c>
      <c r="B10" s="70"/>
      <c r="C10" s="71"/>
      <c r="D10" s="69">
        <f>45.7/(2.45*6)</f>
        <v>3.1088435374149661</v>
      </c>
      <c r="E10" s="70"/>
      <c r="F10" s="71"/>
      <c r="G10" s="76"/>
      <c r="H10" s="77"/>
      <c r="I10" s="95"/>
      <c r="J10" s="96"/>
      <c r="K10" s="17">
        <f>A10*D10</f>
        <v>687.05442176870747</v>
      </c>
      <c r="L10" s="18"/>
      <c r="M10" s="19"/>
      <c r="N10" s="20"/>
      <c r="O10" s="21" t="s">
        <v>39</v>
      </c>
      <c r="Q10" s="22"/>
      <c r="R10" s="11"/>
      <c r="S10" s="22"/>
    </row>
    <row r="11" spans="1:19" s="6" customFormat="1" ht="15" customHeight="1">
      <c r="A11" s="69">
        <v>706.5</v>
      </c>
      <c r="B11" s="70"/>
      <c r="C11" s="71"/>
      <c r="D11" s="69">
        <f>45.7/(2.45*6)</f>
        <v>3.1088435374149661</v>
      </c>
      <c r="E11" s="70"/>
      <c r="F11" s="71"/>
      <c r="G11" s="72"/>
      <c r="H11" s="73"/>
      <c r="I11" s="95"/>
      <c r="J11" s="96"/>
      <c r="K11" s="17">
        <f>A11*D11</f>
        <v>2196.3979591836737</v>
      </c>
      <c r="L11" s="23"/>
      <c r="M11" s="24"/>
      <c r="N11" s="25"/>
      <c r="O11" s="21" t="s">
        <v>52</v>
      </c>
      <c r="Q11" s="22"/>
      <c r="R11" s="11"/>
      <c r="S11" s="22"/>
    </row>
    <row r="12" spans="1:19" s="6" customFormat="1" ht="15" customHeight="1">
      <c r="A12" s="69"/>
      <c r="B12" s="70"/>
      <c r="C12" s="71"/>
      <c r="D12" s="69"/>
      <c r="E12" s="70"/>
      <c r="F12" s="71"/>
      <c r="G12" s="72"/>
      <c r="H12" s="73"/>
      <c r="I12" s="95"/>
      <c r="J12" s="96"/>
      <c r="K12" s="17"/>
      <c r="L12" s="23"/>
      <c r="M12" s="24"/>
      <c r="N12" s="25"/>
      <c r="O12" s="21" t="s">
        <v>40</v>
      </c>
      <c r="Q12" s="22"/>
      <c r="R12" s="11"/>
      <c r="S12" s="22"/>
    </row>
    <row r="13" spans="1:19" s="6" customFormat="1" ht="15" customHeight="1">
      <c r="A13" s="69"/>
      <c r="B13" s="70"/>
      <c r="C13" s="71"/>
      <c r="D13" s="69"/>
      <c r="E13" s="70"/>
      <c r="F13" s="71"/>
      <c r="G13" s="72"/>
      <c r="H13" s="73"/>
      <c r="I13" s="95"/>
      <c r="J13" s="96"/>
      <c r="K13" s="17"/>
      <c r="L13" s="23"/>
      <c r="M13" s="24"/>
      <c r="N13" s="25"/>
      <c r="O13" s="21" t="s">
        <v>53</v>
      </c>
      <c r="Q13" s="22"/>
      <c r="R13" s="11"/>
      <c r="S13" s="22"/>
    </row>
    <row r="14" spans="1:19" s="6" customFormat="1" ht="15" customHeight="1">
      <c r="A14" s="69"/>
      <c r="B14" s="70"/>
      <c r="C14" s="71"/>
      <c r="D14" s="69"/>
      <c r="E14" s="70"/>
      <c r="F14" s="71"/>
      <c r="G14" s="72"/>
      <c r="H14" s="73"/>
      <c r="I14" s="95"/>
      <c r="J14" s="96"/>
      <c r="K14" s="17"/>
      <c r="L14" s="23"/>
      <c r="M14" s="24"/>
      <c r="N14" s="25"/>
      <c r="O14" s="21"/>
      <c r="Q14" s="22"/>
      <c r="S14" s="22"/>
    </row>
    <row r="15" spans="1:19" s="6" customFormat="1" ht="15" customHeight="1">
      <c r="A15" s="69"/>
      <c r="B15" s="70"/>
      <c r="C15" s="71"/>
      <c r="D15" s="69"/>
      <c r="E15" s="70"/>
      <c r="F15" s="71"/>
      <c r="G15" s="72"/>
      <c r="H15" s="73"/>
      <c r="I15" s="95"/>
      <c r="J15" s="96"/>
      <c r="K15" s="17"/>
      <c r="L15" s="23"/>
      <c r="M15" s="24"/>
      <c r="N15" s="25"/>
      <c r="O15" s="21"/>
      <c r="Q15" s="22"/>
    </row>
    <row r="16" spans="1:19" s="6" customFormat="1" ht="15" customHeight="1">
      <c r="A16" s="69"/>
      <c r="B16" s="70"/>
      <c r="C16" s="71"/>
      <c r="D16" s="69"/>
      <c r="E16" s="70"/>
      <c r="F16" s="71"/>
      <c r="G16" s="72"/>
      <c r="H16" s="73"/>
      <c r="I16" s="74"/>
      <c r="J16" s="75"/>
      <c r="K16" s="17"/>
      <c r="L16" s="18"/>
      <c r="M16" s="19"/>
      <c r="N16" s="20"/>
      <c r="O16" s="21"/>
      <c r="Q16" s="22"/>
    </row>
    <row r="17" spans="1:19" s="6" customFormat="1" ht="15" customHeight="1">
      <c r="A17" s="69"/>
      <c r="B17" s="70"/>
      <c r="C17" s="71"/>
      <c r="D17" s="69"/>
      <c r="E17" s="70"/>
      <c r="F17" s="71"/>
      <c r="G17" s="72"/>
      <c r="H17" s="73"/>
      <c r="I17" s="74"/>
      <c r="J17" s="75"/>
      <c r="K17" s="17"/>
      <c r="L17" s="23"/>
      <c r="M17" s="24"/>
      <c r="N17" s="25"/>
      <c r="O17" s="25"/>
      <c r="Q17" s="22"/>
    </row>
    <row r="18" spans="1:19" s="6" customFormat="1" ht="15" customHeight="1">
      <c r="A18" s="69"/>
      <c r="B18" s="70"/>
      <c r="C18" s="71"/>
      <c r="D18" s="69"/>
      <c r="E18" s="70"/>
      <c r="F18" s="71"/>
      <c r="G18" s="72"/>
      <c r="H18" s="73"/>
      <c r="I18" s="74"/>
      <c r="J18" s="75"/>
      <c r="K18" s="17"/>
      <c r="L18" s="23"/>
      <c r="M18" s="24"/>
      <c r="N18" s="25"/>
      <c r="O18" s="25"/>
      <c r="Q18" s="22"/>
    </row>
    <row r="19" spans="1:19" s="6" customFormat="1" ht="15" customHeight="1">
      <c r="A19" s="69"/>
      <c r="B19" s="70"/>
      <c r="C19" s="71"/>
      <c r="D19" s="69"/>
      <c r="E19" s="70"/>
      <c r="F19" s="71"/>
      <c r="G19" s="72"/>
      <c r="H19" s="73"/>
      <c r="I19" s="74"/>
      <c r="J19" s="75"/>
      <c r="K19" s="17"/>
      <c r="L19" s="23"/>
      <c r="M19" s="24"/>
      <c r="N19" s="25"/>
      <c r="O19" s="25"/>
      <c r="Q19" s="22"/>
      <c r="S19" s="22"/>
    </row>
    <row r="20" spans="1:19" s="6" customFormat="1" ht="15" customHeight="1">
      <c r="A20" s="69"/>
      <c r="B20" s="70"/>
      <c r="C20" s="71"/>
      <c r="D20" s="69"/>
      <c r="E20" s="70"/>
      <c r="F20" s="71"/>
      <c r="G20" s="72"/>
      <c r="H20" s="73"/>
      <c r="I20" s="74"/>
      <c r="J20" s="75"/>
      <c r="K20" s="17"/>
      <c r="L20" s="23"/>
      <c r="M20" s="24"/>
      <c r="N20" s="25"/>
      <c r="O20" s="25"/>
      <c r="Q20" s="22"/>
      <c r="S20" s="22"/>
    </row>
    <row r="21" spans="1:19" s="6" customFormat="1" ht="15" customHeight="1">
      <c r="A21" s="69"/>
      <c r="B21" s="70"/>
      <c r="C21" s="71"/>
      <c r="D21" s="69"/>
      <c r="E21" s="70"/>
      <c r="F21" s="71"/>
      <c r="G21" s="72"/>
      <c r="H21" s="73"/>
      <c r="I21" s="74"/>
      <c r="J21" s="75"/>
      <c r="K21" s="17"/>
      <c r="L21" s="18">
        <v>7.99</v>
      </c>
      <c r="M21" s="19">
        <f>TRUNC((K21*L21),2)</f>
        <v>0</v>
      </c>
      <c r="N21" s="20"/>
      <c r="O21" s="26"/>
      <c r="Q21" s="22"/>
      <c r="S21" s="22"/>
    </row>
    <row r="22" spans="1:19" s="6" customFormat="1" ht="15" customHeight="1">
      <c r="A22" s="69"/>
      <c r="B22" s="70"/>
      <c r="C22" s="71"/>
      <c r="D22" s="69"/>
      <c r="E22" s="70"/>
      <c r="F22" s="71"/>
      <c r="G22" s="72"/>
      <c r="H22" s="73"/>
      <c r="I22" s="74"/>
      <c r="J22" s="75"/>
      <c r="K22" s="17"/>
      <c r="L22" s="23">
        <v>7.99</v>
      </c>
      <c r="M22" s="24">
        <f>TRUNC((K22*L22),2)</f>
        <v>0</v>
      </c>
      <c r="N22" s="25"/>
      <c r="O22" s="25"/>
      <c r="Q22" s="22"/>
      <c r="S22" s="22"/>
    </row>
    <row r="23" spans="1:19" s="6" customFormat="1" ht="15" customHeight="1">
      <c r="A23" s="69"/>
      <c r="B23" s="70"/>
      <c r="C23" s="71"/>
      <c r="D23" s="69"/>
      <c r="E23" s="70"/>
      <c r="F23" s="71"/>
      <c r="G23" s="72"/>
      <c r="H23" s="73"/>
      <c r="I23" s="74"/>
      <c r="J23" s="75"/>
      <c r="K23" s="17"/>
      <c r="L23" s="23"/>
      <c r="M23" s="24"/>
      <c r="N23" s="25"/>
      <c r="O23" s="25"/>
      <c r="Q23" s="22"/>
      <c r="S23" s="22"/>
    </row>
    <row r="24" spans="1:19" s="6" customFormat="1" ht="15" customHeight="1">
      <c r="A24" s="69"/>
      <c r="B24" s="70"/>
      <c r="C24" s="71"/>
      <c r="D24" s="69"/>
      <c r="E24" s="70"/>
      <c r="F24" s="71"/>
      <c r="G24" s="72"/>
      <c r="H24" s="73"/>
      <c r="I24" s="74"/>
      <c r="J24" s="75"/>
      <c r="K24" s="17"/>
      <c r="L24" s="23"/>
      <c r="M24" s="24"/>
      <c r="N24" s="25"/>
      <c r="O24" s="25"/>
      <c r="Q24" s="22"/>
      <c r="S24" s="22"/>
    </row>
    <row r="25" spans="1:19" s="6" customFormat="1" ht="15" customHeight="1">
      <c r="A25" s="69"/>
      <c r="B25" s="70"/>
      <c r="C25" s="71"/>
      <c r="D25" s="69"/>
      <c r="E25" s="70"/>
      <c r="F25" s="71"/>
      <c r="G25" s="72"/>
      <c r="H25" s="73"/>
      <c r="I25" s="74"/>
      <c r="J25" s="75"/>
      <c r="K25" s="17"/>
      <c r="L25" s="18"/>
      <c r="M25" s="19"/>
      <c r="N25" s="20"/>
      <c r="O25" s="25"/>
      <c r="Q25" s="22"/>
      <c r="S25" s="22"/>
    </row>
    <row r="26" spans="1:19" s="6" customFormat="1" ht="15" customHeight="1">
      <c r="A26" s="69"/>
      <c r="B26" s="70"/>
      <c r="C26" s="71"/>
      <c r="D26" s="69"/>
      <c r="E26" s="70"/>
      <c r="F26" s="71"/>
      <c r="G26" s="72"/>
      <c r="H26" s="73"/>
      <c r="I26" s="74"/>
      <c r="J26" s="75"/>
      <c r="K26" s="17"/>
      <c r="L26" s="23"/>
      <c r="M26" s="24"/>
      <c r="N26" s="25"/>
      <c r="O26" s="25"/>
      <c r="Q26" s="22"/>
      <c r="S26" s="22"/>
    </row>
    <row r="27" spans="1:19" s="6" customFormat="1" ht="15" customHeight="1">
      <c r="A27" s="69"/>
      <c r="B27" s="70"/>
      <c r="C27" s="71"/>
      <c r="D27" s="69"/>
      <c r="E27" s="70"/>
      <c r="F27" s="71"/>
      <c r="G27" s="72"/>
      <c r="H27" s="73"/>
      <c r="I27" s="74"/>
      <c r="J27" s="75"/>
      <c r="K27" s="17"/>
      <c r="L27" s="23"/>
      <c r="M27" s="24"/>
      <c r="N27" s="25"/>
      <c r="O27" s="25"/>
      <c r="Q27" s="22"/>
      <c r="S27" s="22"/>
    </row>
    <row r="28" spans="1:19" s="6" customFormat="1" ht="15" customHeight="1">
      <c r="A28" s="69"/>
      <c r="B28" s="70"/>
      <c r="C28" s="71"/>
      <c r="D28" s="69"/>
      <c r="E28" s="70"/>
      <c r="F28" s="71"/>
      <c r="G28" s="72"/>
      <c r="H28" s="73"/>
      <c r="I28" s="74"/>
      <c r="J28" s="75"/>
      <c r="K28" s="17"/>
      <c r="L28" s="23"/>
      <c r="M28" s="24"/>
      <c r="N28" s="25"/>
      <c r="O28" s="25"/>
      <c r="Q28" s="22"/>
      <c r="S28" s="22"/>
    </row>
    <row r="29" spans="1:19" s="6" customFormat="1" ht="15" customHeight="1">
      <c r="A29" s="69"/>
      <c r="B29" s="70"/>
      <c r="C29" s="71"/>
      <c r="D29" s="69"/>
      <c r="E29" s="70"/>
      <c r="F29" s="71"/>
      <c r="G29" s="72"/>
      <c r="H29" s="73"/>
      <c r="I29" s="74"/>
      <c r="J29" s="75"/>
      <c r="K29" s="17"/>
      <c r="L29" s="23"/>
      <c r="M29" s="24"/>
      <c r="N29" s="25"/>
      <c r="O29" s="25"/>
      <c r="Q29" s="22"/>
      <c r="S29" s="22"/>
    </row>
    <row r="30" spans="1:19" s="6" customFormat="1" ht="15" customHeight="1">
      <c r="A30" s="69"/>
      <c r="B30" s="70"/>
      <c r="C30" s="71"/>
      <c r="D30" s="69"/>
      <c r="E30" s="70"/>
      <c r="F30" s="71"/>
      <c r="G30" s="72"/>
      <c r="H30" s="73"/>
      <c r="I30" s="74"/>
      <c r="J30" s="75"/>
      <c r="K30" s="17"/>
      <c r="L30" s="23"/>
      <c r="M30" s="24"/>
      <c r="N30" s="25"/>
      <c r="O30" s="25"/>
      <c r="Q30" s="22"/>
      <c r="S30" s="22"/>
    </row>
    <row r="31" spans="1:19" s="6" customFormat="1" ht="15" customHeight="1">
      <c r="A31" s="69"/>
      <c r="B31" s="70"/>
      <c r="C31" s="71"/>
      <c r="D31" s="69"/>
      <c r="E31" s="70"/>
      <c r="F31" s="71"/>
      <c r="G31" s="72"/>
      <c r="H31" s="73"/>
      <c r="I31" s="74"/>
      <c r="J31" s="75"/>
      <c r="K31" s="17"/>
      <c r="L31" s="23"/>
      <c r="M31" s="24"/>
      <c r="N31" s="25"/>
      <c r="O31" s="25"/>
      <c r="Q31" s="22"/>
      <c r="S31" s="22"/>
    </row>
    <row r="32" spans="1:19" s="6" customFormat="1" ht="15" customHeight="1">
      <c r="A32" s="69"/>
      <c r="B32" s="70"/>
      <c r="C32" s="71"/>
      <c r="D32" s="69"/>
      <c r="E32" s="70"/>
      <c r="F32" s="71"/>
      <c r="G32" s="72"/>
      <c r="H32" s="73"/>
      <c r="I32" s="74"/>
      <c r="J32" s="75"/>
      <c r="K32" s="17"/>
      <c r="L32" s="23"/>
      <c r="M32" s="24"/>
      <c r="N32" s="25"/>
      <c r="O32" s="25"/>
      <c r="Q32" s="22"/>
      <c r="S32" s="22"/>
    </row>
    <row r="33" spans="1:19" s="6" customFormat="1" ht="15" customHeight="1">
      <c r="A33" s="69"/>
      <c r="B33" s="70"/>
      <c r="C33" s="71"/>
      <c r="D33" s="69"/>
      <c r="E33" s="70"/>
      <c r="F33" s="71"/>
      <c r="G33" s="72"/>
      <c r="H33" s="73"/>
      <c r="I33" s="74"/>
      <c r="J33" s="75"/>
      <c r="K33" s="17"/>
      <c r="L33" s="23"/>
      <c r="M33" s="24"/>
      <c r="N33" s="25"/>
      <c r="O33" s="25"/>
      <c r="Q33" s="22"/>
      <c r="S33" s="22"/>
    </row>
    <row r="34" spans="1:19" s="6" customFormat="1" ht="15" customHeight="1">
      <c r="A34" s="69"/>
      <c r="B34" s="70"/>
      <c r="C34" s="71"/>
      <c r="D34" s="69"/>
      <c r="E34" s="70"/>
      <c r="F34" s="71"/>
      <c r="G34" s="72"/>
      <c r="H34" s="73"/>
      <c r="I34" s="74"/>
      <c r="J34" s="75"/>
      <c r="K34" s="17"/>
      <c r="L34" s="23"/>
      <c r="M34" s="24"/>
      <c r="N34" s="25"/>
      <c r="O34" s="25"/>
      <c r="Q34" s="22"/>
      <c r="S34" s="22"/>
    </row>
    <row r="35" spans="1:19" s="6" customFormat="1" ht="15" customHeight="1">
      <c r="A35" s="69"/>
      <c r="B35" s="70"/>
      <c r="C35" s="71"/>
      <c r="D35" s="69"/>
      <c r="E35" s="70"/>
      <c r="F35" s="71"/>
      <c r="G35" s="72"/>
      <c r="H35" s="73"/>
      <c r="I35" s="74"/>
      <c r="J35" s="75"/>
      <c r="K35" s="17"/>
      <c r="L35" s="23"/>
      <c r="M35" s="24"/>
      <c r="N35" s="25"/>
      <c r="O35" s="25"/>
      <c r="Q35" s="22"/>
      <c r="S35" s="22"/>
    </row>
    <row r="36" spans="1:19" s="6" customFormat="1" ht="15" customHeight="1">
      <c r="A36" s="69"/>
      <c r="B36" s="70"/>
      <c r="C36" s="71"/>
      <c r="D36" s="69"/>
      <c r="E36" s="70"/>
      <c r="F36" s="71"/>
      <c r="G36" s="72"/>
      <c r="H36" s="73"/>
      <c r="I36" s="74"/>
      <c r="J36" s="75"/>
      <c r="K36" s="17"/>
      <c r="L36" s="23"/>
      <c r="M36" s="24">
        <f>TRUNC(((((D36*20)+F36)-((A36*20)+C36))*I36),2)</f>
        <v>0</v>
      </c>
      <c r="N36" s="25"/>
      <c r="O36" s="25"/>
      <c r="Q36" s="22"/>
      <c r="S36" s="22"/>
    </row>
    <row r="37" spans="1:19" s="6" customFormat="1" ht="15" customHeight="1">
      <c r="A37" s="69"/>
      <c r="B37" s="70"/>
      <c r="C37" s="71"/>
      <c r="D37" s="69"/>
      <c r="E37" s="70"/>
      <c r="F37" s="71"/>
      <c r="G37" s="72"/>
      <c r="H37" s="73"/>
      <c r="I37" s="74"/>
      <c r="J37" s="75"/>
      <c r="K37" s="17"/>
      <c r="L37" s="23"/>
      <c r="M37" s="24">
        <f>TRUNC(((((D37*20)+F37)-((A37*20)+C37))*I37),2)</f>
        <v>0</v>
      </c>
      <c r="N37" s="25"/>
      <c r="O37" s="25"/>
      <c r="Q37" s="22"/>
      <c r="S37" s="22"/>
    </row>
    <row r="38" spans="1:19" s="6" customFormat="1" ht="15" customHeight="1">
      <c r="A38" s="69"/>
      <c r="B38" s="70"/>
      <c r="C38" s="71"/>
      <c r="D38" s="69"/>
      <c r="E38" s="70"/>
      <c r="F38" s="71"/>
      <c r="G38" s="72"/>
      <c r="H38" s="73"/>
      <c r="I38" s="74"/>
      <c r="J38" s="75"/>
      <c r="K38" s="17"/>
      <c r="L38" s="23"/>
      <c r="M38" s="24"/>
      <c r="N38" s="25"/>
      <c r="O38" s="25"/>
      <c r="Q38" s="22"/>
      <c r="S38" s="22"/>
    </row>
    <row r="39" spans="1:19" s="6" customFormat="1" ht="15" customHeight="1">
      <c r="A39" s="69"/>
      <c r="B39" s="70"/>
      <c r="C39" s="71"/>
      <c r="D39" s="69"/>
      <c r="E39" s="70"/>
      <c r="F39" s="71"/>
      <c r="G39" s="72"/>
      <c r="H39" s="73"/>
      <c r="I39" s="74"/>
      <c r="J39" s="75"/>
      <c r="K39" s="17"/>
      <c r="L39" s="23"/>
      <c r="M39" s="24"/>
      <c r="N39" s="25"/>
      <c r="O39" s="25"/>
      <c r="Q39" s="22"/>
      <c r="S39" s="22"/>
    </row>
    <row r="40" spans="1:19" s="6" customFormat="1" ht="15" customHeight="1">
      <c r="A40" s="69"/>
      <c r="B40" s="70"/>
      <c r="C40" s="71"/>
      <c r="D40" s="69"/>
      <c r="E40" s="70"/>
      <c r="F40" s="71"/>
      <c r="G40" s="72"/>
      <c r="H40" s="73"/>
      <c r="I40" s="74"/>
      <c r="J40" s="75"/>
      <c r="K40" s="17"/>
      <c r="L40" s="23"/>
      <c r="M40" s="24"/>
      <c r="N40" s="25"/>
      <c r="O40" s="25"/>
      <c r="Q40" s="22"/>
      <c r="S40" s="22"/>
    </row>
    <row r="41" spans="1:19" s="6" customFormat="1" ht="15" customHeight="1">
      <c r="A41" s="69"/>
      <c r="B41" s="70"/>
      <c r="C41" s="71"/>
      <c r="D41" s="69"/>
      <c r="E41" s="70"/>
      <c r="F41" s="71"/>
      <c r="G41" s="72"/>
      <c r="H41" s="73"/>
      <c r="I41" s="74"/>
      <c r="J41" s="75"/>
      <c r="K41" s="17"/>
      <c r="L41" s="23"/>
      <c r="M41" s="24"/>
      <c r="N41" s="25"/>
      <c r="O41" s="25"/>
      <c r="Q41" s="22"/>
      <c r="S41" s="22"/>
    </row>
    <row r="42" spans="1:19" s="6" customFormat="1" ht="15" customHeight="1">
      <c r="A42" s="69"/>
      <c r="B42" s="70"/>
      <c r="C42" s="71"/>
      <c r="D42" s="69"/>
      <c r="E42" s="70"/>
      <c r="F42" s="71"/>
      <c r="G42" s="72"/>
      <c r="H42" s="73"/>
      <c r="I42" s="74"/>
      <c r="J42" s="75"/>
      <c r="K42" s="17"/>
      <c r="L42" s="23"/>
      <c r="M42" s="24"/>
      <c r="N42" s="25"/>
      <c r="O42" s="25"/>
      <c r="Q42" s="22"/>
      <c r="S42" s="22"/>
    </row>
    <row r="43" spans="1:19" s="6" customFormat="1" ht="15" customHeight="1">
      <c r="A43" s="69"/>
      <c r="B43" s="70"/>
      <c r="C43" s="71"/>
      <c r="D43" s="69"/>
      <c r="E43" s="70"/>
      <c r="F43" s="71"/>
      <c r="G43" s="72"/>
      <c r="H43" s="73"/>
      <c r="I43" s="74"/>
      <c r="J43" s="75"/>
      <c r="K43" s="17"/>
      <c r="L43" s="23"/>
      <c r="M43" s="24"/>
      <c r="N43" s="25"/>
      <c r="O43" s="25"/>
      <c r="Q43" s="22"/>
      <c r="S43" s="22"/>
    </row>
    <row r="44" spans="1:19" s="6" customFormat="1" ht="15" customHeight="1">
      <c r="A44" s="69"/>
      <c r="B44" s="70"/>
      <c r="C44" s="71"/>
      <c r="D44" s="69"/>
      <c r="E44" s="70"/>
      <c r="F44" s="71"/>
      <c r="G44" s="72"/>
      <c r="H44" s="73"/>
      <c r="I44" s="74"/>
      <c r="J44" s="75"/>
      <c r="K44" s="17"/>
      <c r="L44" s="23"/>
      <c r="M44" s="24"/>
      <c r="N44" s="25"/>
      <c r="O44" s="25"/>
      <c r="Q44" s="22"/>
      <c r="S44" s="22"/>
    </row>
    <row r="45" spans="1:19" s="6" customFormat="1" ht="15" customHeight="1">
      <c r="A45" s="69"/>
      <c r="B45" s="70"/>
      <c r="C45" s="71"/>
      <c r="D45" s="69"/>
      <c r="E45" s="70"/>
      <c r="F45" s="71"/>
      <c r="G45" s="72"/>
      <c r="H45" s="73"/>
      <c r="I45" s="74"/>
      <c r="J45" s="75"/>
      <c r="K45" s="17"/>
      <c r="L45" s="23"/>
      <c r="M45" s="24"/>
      <c r="N45" s="25"/>
      <c r="O45" s="25"/>
      <c r="Q45" s="22"/>
      <c r="S45" s="22"/>
    </row>
    <row r="46" spans="1:19" s="6" customFormat="1" ht="15" customHeight="1">
      <c r="A46" s="69"/>
      <c r="B46" s="70"/>
      <c r="C46" s="71"/>
      <c r="D46" s="69"/>
      <c r="E46" s="70"/>
      <c r="F46" s="71"/>
      <c r="G46" s="72"/>
      <c r="H46" s="73"/>
      <c r="I46" s="74"/>
      <c r="J46" s="75"/>
      <c r="K46" s="17"/>
      <c r="L46" s="23"/>
      <c r="M46" s="24"/>
      <c r="N46" s="25"/>
      <c r="O46" s="25"/>
      <c r="Q46" s="22"/>
      <c r="S46" s="22"/>
    </row>
    <row r="47" spans="1:19" s="6" customFormat="1" ht="15" customHeight="1" thickBot="1">
      <c r="A47" s="69"/>
      <c r="B47" s="70"/>
      <c r="C47" s="71"/>
      <c r="D47" s="69"/>
      <c r="E47" s="70"/>
      <c r="F47" s="71"/>
      <c r="G47" s="72"/>
      <c r="H47" s="73"/>
      <c r="I47" s="74"/>
      <c r="J47" s="75"/>
      <c r="K47" s="17"/>
      <c r="L47" s="23"/>
      <c r="M47" s="24"/>
      <c r="N47" s="25"/>
      <c r="O47" s="25"/>
      <c r="Q47" s="22"/>
      <c r="S47" s="22"/>
    </row>
    <row r="48" spans="1:19" s="14" customFormat="1" ht="24" customHeight="1" thickBot="1">
      <c r="A48" s="66" t="s">
        <v>10</v>
      </c>
      <c r="B48" s="67"/>
      <c r="C48" s="67"/>
      <c r="D48" s="67"/>
      <c r="E48" s="67"/>
      <c r="F48" s="67"/>
      <c r="G48" s="67"/>
      <c r="H48" s="67"/>
      <c r="I48" s="67"/>
      <c r="J48" s="68">
        <f>SUM(K10:K47)</f>
        <v>2883.4523809523812</v>
      </c>
      <c r="K48" s="106"/>
      <c r="L48" s="27"/>
      <c r="M48" s="28" t="e">
        <f>SUM(#REF!)</f>
        <v>#REF!</v>
      </c>
      <c r="N48" s="29"/>
      <c r="O48" s="30">
        <f>J48</f>
        <v>2883.4523809523812</v>
      </c>
    </row>
    <row r="49" spans="1:13">
      <c r="A49" s="31"/>
      <c r="B49" s="32"/>
    </row>
    <row r="50" spans="1:13">
      <c r="M50" s="34"/>
    </row>
  </sheetData>
  <mergeCells count="164">
    <mergeCell ref="A48:I48"/>
    <mergeCell ref="J48:K48"/>
    <mergeCell ref="A46:C46"/>
    <mergeCell ref="D46:F46"/>
    <mergeCell ref="G46:H46"/>
    <mergeCell ref="I46:J46"/>
    <mergeCell ref="A47:C47"/>
    <mergeCell ref="D47:F47"/>
    <mergeCell ref="G47:H47"/>
    <mergeCell ref="I47:J47"/>
    <mergeCell ref="A44:C44"/>
    <mergeCell ref="D44:F44"/>
    <mergeCell ref="G44:H44"/>
    <mergeCell ref="I44:J44"/>
    <mergeCell ref="A45:C45"/>
    <mergeCell ref="D45:F45"/>
    <mergeCell ref="G45:H45"/>
    <mergeCell ref="I45:J45"/>
    <mergeCell ref="A42:C42"/>
    <mergeCell ref="D42:F42"/>
    <mergeCell ref="G42:H42"/>
    <mergeCell ref="I42:J42"/>
    <mergeCell ref="A43:C43"/>
    <mergeCell ref="D43:F43"/>
    <mergeCell ref="G43:H43"/>
    <mergeCell ref="I43:J43"/>
    <mergeCell ref="A40:C40"/>
    <mergeCell ref="D40:F40"/>
    <mergeCell ref="G40:H40"/>
    <mergeCell ref="I40:J40"/>
    <mergeCell ref="A41:C41"/>
    <mergeCell ref="D41:F41"/>
    <mergeCell ref="G41:H41"/>
    <mergeCell ref="I41:J41"/>
    <mergeCell ref="A38:C38"/>
    <mergeCell ref="D38:F38"/>
    <mergeCell ref="G38:H38"/>
    <mergeCell ref="I38:J38"/>
    <mergeCell ref="A39:C39"/>
    <mergeCell ref="D39:F39"/>
    <mergeCell ref="G39:H39"/>
    <mergeCell ref="I39:J39"/>
    <mergeCell ref="A36:C36"/>
    <mergeCell ref="D36:F36"/>
    <mergeCell ref="G36:H36"/>
    <mergeCell ref="I36:J36"/>
    <mergeCell ref="A37:C37"/>
    <mergeCell ref="D37:F37"/>
    <mergeCell ref="G37:H37"/>
    <mergeCell ref="I37:J37"/>
    <mergeCell ref="A34:C34"/>
    <mergeCell ref="D34:F34"/>
    <mergeCell ref="G34:H34"/>
    <mergeCell ref="I34:J34"/>
    <mergeCell ref="A35:C35"/>
    <mergeCell ref="D35:F35"/>
    <mergeCell ref="G35:H35"/>
    <mergeCell ref="I35:J35"/>
    <mergeCell ref="A32:C32"/>
    <mergeCell ref="D32:F32"/>
    <mergeCell ref="G32:H32"/>
    <mergeCell ref="I32:J32"/>
    <mergeCell ref="A33:C33"/>
    <mergeCell ref="D33:F33"/>
    <mergeCell ref="G33:H33"/>
    <mergeCell ref="I33:J33"/>
    <mergeCell ref="A30:C30"/>
    <mergeCell ref="D30:F30"/>
    <mergeCell ref="G30:H30"/>
    <mergeCell ref="I30:J30"/>
    <mergeCell ref="A31:C31"/>
    <mergeCell ref="D31:F31"/>
    <mergeCell ref="G31:H31"/>
    <mergeCell ref="I31:J31"/>
    <mergeCell ref="A28:C28"/>
    <mergeCell ref="D28:F28"/>
    <mergeCell ref="G28:H28"/>
    <mergeCell ref="I28:J28"/>
    <mergeCell ref="A29:C29"/>
    <mergeCell ref="D29:F29"/>
    <mergeCell ref="G29:H29"/>
    <mergeCell ref="I29:J29"/>
    <mergeCell ref="A26:C26"/>
    <mergeCell ref="D26:F26"/>
    <mergeCell ref="G26:H26"/>
    <mergeCell ref="I26:J26"/>
    <mergeCell ref="A27:C27"/>
    <mergeCell ref="D27:F27"/>
    <mergeCell ref="G27:H27"/>
    <mergeCell ref="I27:J27"/>
    <mergeCell ref="A24:C24"/>
    <mergeCell ref="D24:F24"/>
    <mergeCell ref="G24:H24"/>
    <mergeCell ref="I24:J24"/>
    <mergeCell ref="A25:C25"/>
    <mergeCell ref="D25:F25"/>
    <mergeCell ref="G25:H25"/>
    <mergeCell ref="I25:J25"/>
    <mergeCell ref="A22:C22"/>
    <mergeCell ref="D22:F22"/>
    <mergeCell ref="G22:H22"/>
    <mergeCell ref="I22:J22"/>
    <mergeCell ref="A23:C23"/>
    <mergeCell ref="D23:F23"/>
    <mergeCell ref="G23:H23"/>
    <mergeCell ref="I23:J23"/>
    <mergeCell ref="A20:C20"/>
    <mergeCell ref="D20:F20"/>
    <mergeCell ref="G20:H20"/>
    <mergeCell ref="I20:J20"/>
    <mergeCell ref="A21:C21"/>
    <mergeCell ref="D21:F21"/>
    <mergeCell ref="G21:H21"/>
    <mergeCell ref="I21:J21"/>
    <mergeCell ref="A18:C18"/>
    <mergeCell ref="D18:F18"/>
    <mergeCell ref="G18:H18"/>
    <mergeCell ref="I18:J18"/>
    <mergeCell ref="A19:C19"/>
    <mergeCell ref="D19:F19"/>
    <mergeCell ref="G19:H19"/>
    <mergeCell ref="I19:J19"/>
    <mergeCell ref="A16:C16"/>
    <mergeCell ref="D16:F16"/>
    <mergeCell ref="G16:H16"/>
    <mergeCell ref="I16:J16"/>
    <mergeCell ref="A17:C17"/>
    <mergeCell ref="D17:F17"/>
    <mergeCell ref="G17:H17"/>
    <mergeCell ref="I17:J17"/>
    <mergeCell ref="A14:C14"/>
    <mergeCell ref="D14:F14"/>
    <mergeCell ref="G14:H14"/>
    <mergeCell ref="I14:J14"/>
    <mergeCell ref="A15:C15"/>
    <mergeCell ref="D15:F15"/>
    <mergeCell ref="G15:H15"/>
    <mergeCell ref="I15:J15"/>
    <mergeCell ref="A12:C12"/>
    <mergeCell ref="D12:F12"/>
    <mergeCell ref="G12:H12"/>
    <mergeCell ref="I12:J12"/>
    <mergeCell ref="A13:C13"/>
    <mergeCell ref="D13:F13"/>
    <mergeCell ref="G13:H13"/>
    <mergeCell ref="I13:J13"/>
    <mergeCell ref="A10:C10"/>
    <mergeCell ref="D10:F10"/>
    <mergeCell ref="G10:H10"/>
    <mergeCell ref="I10:J10"/>
    <mergeCell ref="A11:C11"/>
    <mergeCell ref="D11:F11"/>
    <mergeCell ref="G11:H11"/>
    <mergeCell ref="I11:J11"/>
    <mergeCell ref="D5:O5"/>
    <mergeCell ref="A7:M7"/>
    <mergeCell ref="O7:O9"/>
    <mergeCell ref="A8:C9"/>
    <mergeCell ref="D8:H8"/>
    <mergeCell ref="I8:J9"/>
    <mergeCell ref="K8:L9"/>
    <mergeCell ref="M8:M9"/>
    <mergeCell ref="D9:F9"/>
    <mergeCell ref="G9:H9"/>
  </mergeCells>
  <printOptions horizontalCentered="1" verticalCentered="1"/>
  <pageMargins left="0.59055118110236227" right="0.19685039370078741" top="0.78740157480314965" bottom="0.59055118110236227" header="0.51181102362204722" footer="0.51181102362204722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8</vt:i4>
      </vt:variant>
    </vt:vector>
  </HeadingPairs>
  <TitlesOfParts>
    <vt:vector size="24" baseType="lpstr">
      <vt:lpstr>94342</vt:lpstr>
      <vt:lpstr>1</vt:lpstr>
      <vt:lpstr>XXXX (2)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97092</vt:lpstr>
      <vt:lpstr>'11'!Area_de_impressao</vt:lpstr>
      <vt:lpstr>'12'!Area_de_impressao</vt:lpstr>
      <vt:lpstr>'2'!Area_de_impressao</vt:lpstr>
      <vt:lpstr>'3'!Area_de_impressao</vt:lpstr>
      <vt:lpstr>'5'!Area_de_impressao</vt:lpstr>
      <vt:lpstr>'6'!Area_de_impressao</vt:lpstr>
      <vt:lpstr>'7'!Area_de_impressao</vt:lpstr>
      <vt:lpstr>'XXXX (2)'!Area_de_impressao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kalu2</dc:creator>
  <cp:lastModifiedBy>USUARIO</cp:lastModifiedBy>
  <cp:lastPrinted>2024-07-25T18:32:11Z</cp:lastPrinted>
  <dcterms:created xsi:type="dcterms:W3CDTF">2021-06-28T19:44:14Z</dcterms:created>
  <dcterms:modified xsi:type="dcterms:W3CDTF">2024-07-25T18:32:41Z</dcterms:modified>
</cp:coreProperties>
</file>